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env\surfdrive\PhD\4TU data funding\EXP07WT-300119\Proteomics\"/>
    </mc:Choice>
  </mc:AlternateContent>
  <bookViews>
    <workbookView xWindow="0" yWindow="0" windowWidth="19200" windowHeight="7310"/>
  </bookViews>
  <sheets>
    <sheet name="Categories" sheetId="6" r:id="rId1"/>
    <sheet name="Bar statistics" sheetId="15" r:id="rId2"/>
    <sheet name="Transcription" sheetId="2" r:id="rId3"/>
    <sheet name="Translation" sheetId="3" r:id="rId4"/>
    <sheet name="Chaperones and Proteases" sheetId="4" r:id="rId5"/>
    <sheet name="Transport" sheetId="9" r:id="rId6"/>
    <sheet name="Glycolysis" sheetId="10" r:id="rId7"/>
    <sheet name="PPP" sheetId="11" r:id="rId8"/>
    <sheet name="TCA" sheetId="12" r:id="rId9"/>
    <sheet name="Storage" sheetId="13" r:id="rId10"/>
    <sheet name="Summary" sheetId="16" r:id="rId11"/>
    <sheet name="SS vs. 172 h log2 changes" sheetId="17" r:id="rId1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 i="17" l="1"/>
  <c r="H3" i="17"/>
  <c r="D4" i="17"/>
  <c r="H4" i="17"/>
  <c r="D5" i="17"/>
  <c r="H5" i="17"/>
  <c r="D6" i="17"/>
  <c r="H6" i="17"/>
  <c r="D7" i="17"/>
  <c r="H7" i="17"/>
  <c r="D8" i="17"/>
  <c r="H8" i="17"/>
  <c r="D9" i="17"/>
  <c r="H9" i="17"/>
  <c r="D10" i="17"/>
  <c r="H10" i="17"/>
  <c r="D11" i="17"/>
  <c r="H11" i="17"/>
  <c r="D12" i="17"/>
  <c r="H12" i="17"/>
  <c r="D13" i="17"/>
  <c r="H13" i="17"/>
  <c r="D14" i="17"/>
  <c r="H14" i="17"/>
  <c r="D15" i="17"/>
  <c r="H15" i="17"/>
  <c r="D16" i="17"/>
  <c r="H16" i="17"/>
  <c r="D17" i="17"/>
  <c r="H17" i="17"/>
  <c r="D18" i="17"/>
  <c r="H18" i="17"/>
  <c r="D19" i="17"/>
  <c r="H19" i="17"/>
  <c r="D20" i="17"/>
  <c r="H20" i="17"/>
  <c r="D21" i="17"/>
  <c r="H21" i="17"/>
  <c r="D22" i="17"/>
  <c r="H22" i="17"/>
  <c r="D23" i="17"/>
  <c r="H23" i="17"/>
  <c r="D24" i="17"/>
  <c r="H24" i="17"/>
  <c r="D25" i="17"/>
  <c r="H25" i="17"/>
  <c r="D26" i="17"/>
  <c r="H26" i="17"/>
  <c r="D27" i="17"/>
  <c r="H27" i="17"/>
  <c r="D28" i="17"/>
  <c r="H28" i="17"/>
  <c r="D29" i="17"/>
  <c r="H29" i="17"/>
  <c r="D30" i="17"/>
  <c r="H30" i="17"/>
  <c r="D31" i="17"/>
  <c r="H31" i="17"/>
  <c r="D32" i="17"/>
  <c r="H32" i="17"/>
  <c r="D33" i="17"/>
  <c r="H33" i="17"/>
  <c r="D34" i="17"/>
  <c r="H34" i="17"/>
  <c r="D35" i="17"/>
  <c r="H35" i="17"/>
  <c r="D36" i="17"/>
  <c r="H36" i="17"/>
  <c r="D37" i="17"/>
  <c r="H37" i="17"/>
  <c r="D38" i="17"/>
  <c r="H38" i="17"/>
  <c r="D39" i="17"/>
  <c r="H39" i="17"/>
  <c r="D40" i="17"/>
  <c r="H40" i="17"/>
  <c r="D41" i="17"/>
  <c r="H41" i="17"/>
  <c r="D42" i="17"/>
  <c r="H42" i="17"/>
  <c r="D43" i="17"/>
  <c r="H43" i="17"/>
  <c r="D44" i="17"/>
  <c r="H44" i="17"/>
  <c r="D45" i="17"/>
  <c r="H45" i="17"/>
  <c r="D46" i="17"/>
  <c r="H46" i="17"/>
  <c r="D47" i="17"/>
  <c r="H47" i="17"/>
  <c r="D48" i="17"/>
  <c r="H48" i="17"/>
  <c r="D49" i="17"/>
  <c r="H49" i="17"/>
  <c r="D50" i="17"/>
  <c r="H50" i="17"/>
  <c r="D51" i="17"/>
  <c r="H51" i="17"/>
  <c r="D52" i="17"/>
  <c r="H52" i="17"/>
  <c r="D53" i="17"/>
  <c r="H53" i="17"/>
  <c r="D54" i="17"/>
  <c r="H54" i="17"/>
  <c r="D55" i="17"/>
  <c r="H55" i="17"/>
  <c r="D56" i="17"/>
  <c r="H56" i="17"/>
  <c r="D57" i="17"/>
  <c r="H57" i="17"/>
  <c r="D58" i="17"/>
  <c r="H58" i="17"/>
  <c r="D59" i="17"/>
  <c r="H59" i="17"/>
  <c r="D60" i="17"/>
  <c r="H60" i="17"/>
  <c r="D61" i="17"/>
  <c r="H61" i="17"/>
  <c r="D62" i="17"/>
  <c r="H62" i="17"/>
  <c r="D63" i="17"/>
  <c r="H63" i="17"/>
  <c r="D64" i="17"/>
  <c r="H64" i="17"/>
  <c r="D65" i="17"/>
  <c r="H65" i="17"/>
  <c r="D66" i="17"/>
  <c r="H66" i="17"/>
  <c r="D67" i="17"/>
  <c r="H67" i="17"/>
  <c r="D68" i="17"/>
  <c r="H68" i="17"/>
  <c r="D69" i="17"/>
  <c r="H69" i="17"/>
  <c r="D70" i="17"/>
  <c r="H70" i="17"/>
  <c r="D71" i="17"/>
  <c r="H71" i="17"/>
  <c r="D72" i="17"/>
  <c r="H72" i="17"/>
  <c r="D73" i="17"/>
  <c r="H73" i="17"/>
  <c r="D74" i="17"/>
  <c r="H74" i="17"/>
  <c r="D75" i="17"/>
  <c r="H75" i="17"/>
  <c r="D76" i="17"/>
  <c r="H76" i="17"/>
  <c r="D77" i="17"/>
  <c r="H77" i="17"/>
  <c r="D78" i="17"/>
  <c r="H78" i="17"/>
  <c r="D79" i="17"/>
  <c r="H79" i="17"/>
  <c r="D80" i="17"/>
  <c r="H80" i="17"/>
  <c r="D81" i="17"/>
  <c r="H81" i="17"/>
  <c r="D82" i="17"/>
  <c r="H82" i="17"/>
  <c r="D83" i="17"/>
  <c r="H83" i="17"/>
  <c r="D84" i="17"/>
  <c r="H84" i="17"/>
  <c r="D85" i="17"/>
  <c r="H85" i="17"/>
  <c r="D86" i="17"/>
  <c r="H86" i="17"/>
  <c r="D87" i="17"/>
  <c r="H87" i="17"/>
  <c r="D88" i="17"/>
  <c r="H88" i="17"/>
  <c r="D89" i="17"/>
  <c r="H89" i="17"/>
  <c r="D90" i="17"/>
  <c r="H90" i="17"/>
  <c r="D91" i="17"/>
  <c r="H91" i="17"/>
  <c r="D92" i="17"/>
  <c r="H92" i="17"/>
  <c r="D93" i="17"/>
  <c r="H93" i="17"/>
  <c r="D94" i="17"/>
  <c r="H94" i="17"/>
  <c r="D95" i="17"/>
  <c r="H95" i="17"/>
  <c r="D96" i="17"/>
  <c r="H96" i="17"/>
  <c r="D97" i="17"/>
  <c r="H97" i="17"/>
  <c r="D98" i="17"/>
  <c r="H98" i="17"/>
  <c r="D99" i="17"/>
  <c r="H99" i="17"/>
  <c r="D100" i="17"/>
  <c r="H100" i="17"/>
  <c r="D101" i="17"/>
  <c r="H101" i="17"/>
  <c r="D102" i="17"/>
  <c r="H102" i="17"/>
  <c r="D103" i="17"/>
  <c r="H103" i="17"/>
  <c r="D104" i="17"/>
  <c r="H104" i="17"/>
  <c r="D105" i="17"/>
  <c r="H105" i="17"/>
  <c r="D106" i="17"/>
  <c r="H106" i="17"/>
  <c r="D107" i="17"/>
  <c r="H107" i="17"/>
  <c r="D108" i="17"/>
  <c r="H108" i="17"/>
  <c r="D109" i="17"/>
  <c r="H109" i="17"/>
  <c r="D110" i="17"/>
  <c r="H110" i="17"/>
  <c r="D111" i="17"/>
  <c r="H111" i="17"/>
  <c r="D112" i="17"/>
  <c r="H112" i="17"/>
  <c r="D113" i="17"/>
  <c r="H113" i="17"/>
  <c r="D114" i="17"/>
  <c r="H114" i="17"/>
  <c r="D115" i="17"/>
  <c r="H115" i="17"/>
  <c r="D116" i="17"/>
  <c r="H116" i="17"/>
  <c r="D117" i="17"/>
  <c r="H117" i="17"/>
  <c r="D118" i="17"/>
  <c r="H118" i="17"/>
  <c r="D119" i="17"/>
  <c r="H119" i="17"/>
  <c r="D120" i="17"/>
  <c r="D121" i="17"/>
  <c r="D122" i="17"/>
  <c r="D123" i="17"/>
  <c r="D124" i="17"/>
  <c r="D125" i="17"/>
  <c r="D126" i="17"/>
  <c r="D127" i="17"/>
  <c r="D128" i="17"/>
  <c r="D129" i="17"/>
  <c r="D130" i="17"/>
  <c r="D131" i="17"/>
  <c r="D132" i="17"/>
  <c r="D133" i="17"/>
  <c r="D134" i="17"/>
  <c r="D135" i="17"/>
  <c r="D136" i="17"/>
  <c r="D137" i="17"/>
  <c r="D138" i="17"/>
  <c r="D139" i="17"/>
  <c r="D140" i="17"/>
  <c r="D141" i="17"/>
  <c r="D142" i="17"/>
  <c r="D143" i="17"/>
  <c r="D144" i="17"/>
  <c r="D145" i="17"/>
  <c r="D146" i="17"/>
  <c r="D147" i="17"/>
  <c r="D148" i="17"/>
  <c r="D149" i="17"/>
  <c r="D150" i="17"/>
  <c r="D151" i="17"/>
  <c r="D152" i="17"/>
  <c r="D153" i="17"/>
  <c r="D154" i="17"/>
  <c r="D155" i="17"/>
  <c r="D156" i="17"/>
  <c r="D157" i="17"/>
  <c r="D158" i="17"/>
  <c r="D159" i="17"/>
  <c r="D160" i="17"/>
  <c r="D161" i="17"/>
  <c r="D162" i="17"/>
  <c r="D163" i="17"/>
  <c r="D164" i="17"/>
  <c r="D165" i="17"/>
  <c r="D166" i="17"/>
  <c r="D167" i="17"/>
  <c r="D168" i="17"/>
  <c r="D169" i="17"/>
  <c r="D170" i="17"/>
  <c r="D171" i="17"/>
  <c r="D172" i="17"/>
  <c r="D173" i="17"/>
  <c r="D174" i="17"/>
  <c r="D175" i="17"/>
  <c r="D176" i="17"/>
  <c r="D177" i="17"/>
  <c r="D178" i="17"/>
  <c r="D179" i="17"/>
  <c r="D180" i="17"/>
  <c r="D181" i="17"/>
  <c r="D182" i="17"/>
  <c r="D183" i="17"/>
  <c r="D184" i="17"/>
  <c r="D185" i="17"/>
  <c r="D186" i="17"/>
  <c r="D187" i="17"/>
  <c r="D188" i="17"/>
  <c r="D189" i="17"/>
  <c r="D190" i="17"/>
  <c r="D191" i="17"/>
  <c r="D192" i="17"/>
  <c r="D193" i="17"/>
  <c r="D194" i="17"/>
  <c r="D195" i="17"/>
  <c r="D196" i="17"/>
  <c r="D197" i="17"/>
  <c r="D198" i="17"/>
  <c r="D199" i="17"/>
  <c r="D200" i="17"/>
  <c r="D201" i="17"/>
  <c r="D202" i="17"/>
  <c r="D203" i="17"/>
  <c r="D204" i="17"/>
  <c r="D205" i="17"/>
  <c r="D206" i="17"/>
  <c r="D207" i="17"/>
  <c r="D208" i="17"/>
  <c r="D209" i="17"/>
  <c r="D210" i="17"/>
  <c r="D211" i="17"/>
  <c r="D212" i="17"/>
  <c r="D213" i="17"/>
  <c r="D214" i="17"/>
  <c r="D215" i="17"/>
  <c r="D216" i="17"/>
  <c r="D217" i="17"/>
  <c r="D218" i="17"/>
  <c r="D219" i="17"/>
  <c r="D220" i="17"/>
  <c r="D221" i="17"/>
  <c r="D222" i="17"/>
  <c r="D223" i="17"/>
  <c r="D224" i="17"/>
  <c r="D225" i="17"/>
  <c r="D226" i="17"/>
  <c r="D227" i="17"/>
  <c r="D228" i="17"/>
  <c r="D229" i="17"/>
  <c r="D230" i="17"/>
  <c r="D231" i="17"/>
  <c r="D232" i="17"/>
  <c r="D233" i="17"/>
  <c r="D234" i="17"/>
  <c r="D235" i="17"/>
  <c r="D236" i="17"/>
  <c r="D237" i="17"/>
  <c r="D238" i="17"/>
  <c r="D239" i="17"/>
  <c r="D240" i="17"/>
  <c r="D241" i="17"/>
  <c r="D242" i="17"/>
  <c r="D243" i="17"/>
  <c r="D244" i="17"/>
  <c r="D245" i="17"/>
  <c r="D246" i="17"/>
  <c r="D247" i="17"/>
  <c r="D248" i="17"/>
  <c r="D249" i="17"/>
  <c r="D250" i="17"/>
  <c r="D251" i="17"/>
  <c r="D252" i="17"/>
  <c r="D253" i="17"/>
  <c r="D254" i="17"/>
  <c r="D255" i="17"/>
  <c r="D256" i="17"/>
  <c r="D257" i="17"/>
  <c r="D258" i="17"/>
  <c r="D259" i="17"/>
  <c r="D260" i="17"/>
  <c r="D261" i="17"/>
  <c r="D262" i="17"/>
  <c r="D263" i="17"/>
  <c r="D264" i="17"/>
  <c r="D265" i="17"/>
  <c r="D266" i="17"/>
  <c r="D267" i="17"/>
  <c r="D268" i="17"/>
  <c r="D269" i="17"/>
  <c r="D270" i="17"/>
  <c r="D271" i="17"/>
  <c r="D272" i="17"/>
  <c r="D273" i="17"/>
  <c r="D274" i="17"/>
  <c r="D275" i="17"/>
  <c r="D276" i="17"/>
  <c r="D277" i="17"/>
  <c r="D278" i="17"/>
  <c r="D279" i="17"/>
  <c r="D280" i="17"/>
  <c r="D281" i="17"/>
  <c r="D282" i="17"/>
  <c r="D283" i="17"/>
  <c r="D284" i="17"/>
  <c r="D285" i="17"/>
  <c r="D286" i="17"/>
  <c r="D287" i="17"/>
  <c r="G3" i="16"/>
  <c r="H3" i="16"/>
  <c r="I3" i="16"/>
  <c r="G4" i="16"/>
  <c r="H4" i="16"/>
  <c r="I4" i="16"/>
  <c r="G5" i="16"/>
  <c r="H5" i="16"/>
  <c r="I5" i="16"/>
  <c r="G6" i="16"/>
  <c r="H6" i="16"/>
  <c r="I6" i="16"/>
  <c r="G7" i="16"/>
  <c r="H7" i="16"/>
  <c r="I7" i="16"/>
  <c r="G8" i="16"/>
  <c r="H8" i="16"/>
  <c r="I8" i="16"/>
  <c r="G9" i="16"/>
  <c r="H9" i="16"/>
  <c r="I9" i="16"/>
  <c r="G10" i="16"/>
  <c r="H10" i="16"/>
  <c r="I10" i="16"/>
  <c r="G11" i="16"/>
  <c r="H11" i="16"/>
  <c r="I11" i="16"/>
  <c r="G12" i="16"/>
  <c r="H12" i="16"/>
  <c r="I12" i="16"/>
  <c r="G13" i="16"/>
  <c r="H13" i="16"/>
  <c r="I13" i="16"/>
  <c r="G14" i="16"/>
  <c r="H14" i="16"/>
  <c r="I14" i="16"/>
  <c r="G15" i="16"/>
  <c r="H15" i="16"/>
  <c r="I15" i="16"/>
  <c r="G16" i="16"/>
  <c r="H16" i="16"/>
  <c r="I16" i="16"/>
  <c r="G17" i="16"/>
  <c r="H17" i="16"/>
  <c r="I17" i="16"/>
  <c r="G18" i="16"/>
  <c r="H18" i="16"/>
  <c r="I18" i="16"/>
  <c r="G19" i="16"/>
  <c r="H19" i="16"/>
  <c r="I19" i="16"/>
  <c r="G20" i="16"/>
  <c r="H20" i="16"/>
  <c r="I20" i="16"/>
  <c r="G21" i="16"/>
  <c r="H21" i="16"/>
  <c r="I21" i="16"/>
  <c r="G22" i="16"/>
  <c r="H22" i="16"/>
  <c r="I22" i="16"/>
  <c r="G23" i="16"/>
  <c r="H23" i="16"/>
  <c r="I23" i="16"/>
  <c r="G24" i="16"/>
  <c r="H24" i="16"/>
  <c r="I24" i="16"/>
  <c r="G25" i="16"/>
  <c r="H25" i="16"/>
  <c r="I25" i="16"/>
  <c r="G26" i="16"/>
  <c r="H26" i="16"/>
  <c r="I26" i="16"/>
  <c r="G27" i="16"/>
  <c r="H27" i="16"/>
  <c r="I27" i="16"/>
  <c r="G28" i="16"/>
  <c r="H28" i="16"/>
  <c r="I28" i="16"/>
  <c r="G29" i="16"/>
  <c r="H29" i="16"/>
  <c r="I29" i="16"/>
  <c r="G30" i="16"/>
  <c r="H30" i="16"/>
  <c r="I30" i="16"/>
  <c r="G31" i="16"/>
  <c r="H31" i="16"/>
  <c r="I31" i="16"/>
  <c r="G32" i="16"/>
  <c r="H32" i="16"/>
  <c r="I32" i="16"/>
  <c r="G33" i="16"/>
  <c r="H33" i="16"/>
  <c r="I33" i="16"/>
  <c r="G34" i="16"/>
  <c r="H34" i="16"/>
  <c r="I34" i="16"/>
  <c r="G35" i="16"/>
  <c r="H35" i="16"/>
  <c r="I35" i="16"/>
  <c r="G36" i="16"/>
  <c r="H36" i="16"/>
  <c r="I36" i="16"/>
  <c r="G37" i="16"/>
  <c r="H37" i="16"/>
  <c r="I37" i="16"/>
  <c r="G38" i="16"/>
  <c r="H38" i="16"/>
  <c r="I38" i="16"/>
  <c r="G39" i="16"/>
  <c r="H39" i="16"/>
  <c r="I39" i="16"/>
  <c r="G40" i="16"/>
  <c r="H40" i="16"/>
  <c r="I40" i="16"/>
  <c r="G41" i="16"/>
  <c r="H41" i="16"/>
  <c r="I41" i="16"/>
  <c r="G42" i="16"/>
  <c r="H42" i="16"/>
  <c r="I42" i="16"/>
  <c r="G43" i="16"/>
  <c r="H43" i="16"/>
  <c r="I43" i="16"/>
  <c r="G44" i="16"/>
  <c r="H44" i="16"/>
  <c r="I44" i="16"/>
  <c r="G45" i="16"/>
  <c r="H45" i="16"/>
  <c r="I45" i="16"/>
  <c r="G46" i="16"/>
  <c r="H46" i="16"/>
  <c r="I46" i="16"/>
  <c r="G47" i="16"/>
  <c r="H47" i="16"/>
  <c r="I47" i="16"/>
  <c r="G48" i="16"/>
  <c r="H48" i="16"/>
  <c r="I48" i="16"/>
  <c r="G49" i="16"/>
  <c r="H49" i="16"/>
  <c r="I49" i="16"/>
  <c r="G50" i="16"/>
  <c r="H50" i="16"/>
  <c r="I50" i="16"/>
  <c r="G51" i="16"/>
  <c r="H51" i="16"/>
  <c r="I51" i="16"/>
  <c r="G52" i="16"/>
  <c r="H52" i="16"/>
  <c r="I52" i="16"/>
  <c r="G53" i="16"/>
  <c r="H53" i="16"/>
  <c r="I53" i="16"/>
  <c r="G54" i="16"/>
  <c r="H54" i="16"/>
  <c r="I54" i="16"/>
  <c r="G55" i="16"/>
  <c r="H55" i="16"/>
  <c r="I55" i="16"/>
  <c r="G56" i="16"/>
  <c r="H56" i="16"/>
  <c r="I56" i="16"/>
  <c r="G57" i="16"/>
  <c r="H57" i="16"/>
  <c r="I57" i="16"/>
  <c r="G58" i="16"/>
  <c r="H58" i="16"/>
  <c r="I58" i="16"/>
  <c r="G59" i="16"/>
  <c r="H59" i="16"/>
  <c r="I59" i="16"/>
  <c r="G60" i="16"/>
  <c r="H60" i="16"/>
  <c r="I60" i="16"/>
  <c r="G61" i="16"/>
  <c r="H61" i="16"/>
  <c r="I61" i="16"/>
  <c r="G62" i="16"/>
  <c r="H62" i="16"/>
  <c r="I62" i="16"/>
  <c r="G63" i="16"/>
  <c r="H63" i="16"/>
  <c r="I63" i="16"/>
  <c r="G64" i="16"/>
  <c r="H64" i="16"/>
  <c r="I64" i="16"/>
  <c r="G65" i="16"/>
  <c r="H65" i="16"/>
  <c r="I65" i="16"/>
  <c r="G66" i="16"/>
  <c r="H66" i="16"/>
  <c r="I66" i="16"/>
  <c r="G67" i="16"/>
  <c r="H67" i="16"/>
  <c r="I67" i="16"/>
  <c r="G68" i="16"/>
  <c r="H68" i="16"/>
  <c r="I68" i="16"/>
  <c r="G69" i="16"/>
  <c r="H69" i="16"/>
  <c r="I69" i="16"/>
  <c r="G70" i="16"/>
  <c r="H70" i="16"/>
  <c r="I70" i="16"/>
  <c r="G71" i="16"/>
  <c r="H71" i="16"/>
  <c r="I71" i="16"/>
  <c r="G72" i="16"/>
  <c r="H72" i="16"/>
  <c r="I72" i="16"/>
  <c r="G73" i="16"/>
  <c r="H73" i="16"/>
  <c r="I73" i="16"/>
  <c r="G74" i="16"/>
  <c r="H74" i="16"/>
  <c r="I74" i="16"/>
  <c r="G75" i="16"/>
  <c r="H75" i="16"/>
  <c r="I75" i="16"/>
  <c r="G76" i="16"/>
  <c r="H76" i="16"/>
  <c r="I76" i="16"/>
  <c r="G77" i="16"/>
  <c r="H77" i="16"/>
  <c r="I77" i="16"/>
  <c r="G78" i="16"/>
  <c r="H78" i="16"/>
  <c r="I78" i="16"/>
  <c r="G79" i="16"/>
  <c r="H79" i="16"/>
  <c r="I79" i="16"/>
  <c r="G80" i="16"/>
  <c r="H80" i="16"/>
  <c r="I80" i="16"/>
  <c r="G81" i="16"/>
  <c r="H81" i="16"/>
  <c r="I81" i="16"/>
  <c r="G82" i="16"/>
  <c r="H82" i="16"/>
  <c r="I82" i="16"/>
  <c r="G83" i="16"/>
  <c r="H83" i="16"/>
  <c r="I83" i="16"/>
  <c r="G84" i="16"/>
  <c r="H84" i="16"/>
  <c r="I84" i="16"/>
  <c r="G85" i="16"/>
  <c r="H85" i="16"/>
  <c r="I85" i="16"/>
  <c r="G86" i="16"/>
  <c r="H86" i="16"/>
  <c r="I86" i="16"/>
  <c r="G87" i="16"/>
  <c r="H87" i="16"/>
  <c r="I87" i="16"/>
  <c r="G88" i="16"/>
  <c r="H88" i="16"/>
  <c r="I88" i="16"/>
  <c r="G89" i="16"/>
  <c r="H89" i="16"/>
  <c r="I89" i="16"/>
  <c r="G90" i="16"/>
  <c r="H90" i="16"/>
  <c r="I90" i="16"/>
  <c r="G91" i="16"/>
  <c r="H91" i="16"/>
  <c r="I91" i="16"/>
  <c r="G92" i="16"/>
  <c r="H92" i="16"/>
  <c r="I92" i="16"/>
  <c r="G93" i="16"/>
  <c r="H93" i="16"/>
  <c r="I93" i="16"/>
  <c r="G94" i="16"/>
  <c r="H94" i="16"/>
  <c r="I94" i="16"/>
  <c r="G95" i="16"/>
  <c r="H95" i="16"/>
  <c r="I95" i="16"/>
  <c r="G96" i="16"/>
  <c r="H96" i="16"/>
  <c r="I96" i="16"/>
  <c r="G97" i="16"/>
  <c r="H97" i="16"/>
  <c r="I97" i="16"/>
  <c r="G98" i="16"/>
  <c r="H98" i="16"/>
  <c r="I98" i="16"/>
  <c r="G99" i="16"/>
  <c r="H99" i="16"/>
  <c r="I99" i="16"/>
  <c r="G100" i="16"/>
  <c r="H100" i="16"/>
  <c r="I100" i="16"/>
  <c r="G101" i="16"/>
  <c r="H101" i="16"/>
  <c r="I101" i="16"/>
  <c r="G102" i="16"/>
  <c r="H102" i="16"/>
  <c r="I102" i="16"/>
  <c r="G103" i="16"/>
  <c r="H103" i="16"/>
  <c r="I103" i="16"/>
  <c r="G104" i="16"/>
  <c r="H104" i="16"/>
  <c r="I104" i="16"/>
  <c r="G105" i="16"/>
  <c r="H105" i="16"/>
  <c r="I105" i="16"/>
  <c r="G106" i="16"/>
  <c r="H106" i="16"/>
  <c r="I106" i="16"/>
  <c r="G107" i="16"/>
  <c r="H107" i="16"/>
  <c r="I107" i="16"/>
  <c r="G108" i="16"/>
  <c r="H108" i="16"/>
  <c r="I108" i="16"/>
  <c r="G109" i="16"/>
  <c r="H109" i="16"/>
  <c r="I109" i="16"/>
  <c r="G110" i="16"/>
  <c r="H110" i="16"/>
  <c r="I110" i="16"/>
  <c r="G111" i="16"/>
  <c r="H111" i="16"/>
  <c r="I111" i="16"/>
  <c r="G112" i="16"/>
  <c r="H112" i="16"/>
  <c r="I112" i="16"/>
  <c r="G113" i="16"/>
  <c r="H113" i="16"/>
  <c r="I113" i="16"/>
  <c r="G114" i="16"/>
  <c r="H114" i="16"/>
  <c r="I114" i="16"/>
  <c r="G115" i="16"/>
  <c r="H115" i="16"/>
  <c r="I115" i="16"/>
  <c r="G116" i="16"/>
  <c r="H116" i="16"/>
  <c r="I116" i="16"/>
  <c r="G117" i="16"/>
  <c r="H117" i="16"/>
  <c r="I117" i="16"/>
  <c r="G118" i="16"/>
  <c r="H118" i="16"/>
  <c r="I118" i="16"/>
  <c r="G119" i="16"/>
  <c r="H119" i="16"/>
  <c r="I119" i="16"/>
  <c r="G120" i="16"/>
  <c r="H120" i="16"/>
  <c r="I120" i="16"/>
  <c r="G121" i="16"/>
  <c r="H121" i="16"/>
  <c r="I121" i="16"/>
  <c r="G122" i="16"/>
  <c r="H122" i="16"/>
  <c r="I122" i="16"/>
  <c r="G123" i="16"/>
  <c r="H123" i="16"/>
  <c r="I123" i="16"/>
  <c r="G124" i="16"/>
  <c r="H124" i="16"/>
  <c r="I124" i="16"/>
  <c r="G125" i="16"/>
  <c r="H125" i="16"/>
  <c r="I125" i="16"/>
  <c r="G126" i="16"/>
  <c r="H126" i="16"/>
  <c r="I126" i="16"/>
  <c r="G127" i="16"/>
  <c r="H127" i="16"/>
  <c r="I127" i="16"/>
  <c r="G128" i="16"/>
  <c r="H128" i="16"/>
  <c r="I128" i="16"/>
  <c r="G129" i="16"/>
  <c r="H129" i="16"/>
  <c r="I129" i="16"/>
  <c r="G130" i="16"/>
  <c r="H130" i="16"/>
  <c r="I130" i="16"/>
  <c r="G131" i="16"/>
  <c r="H131" i="16"/>
  <c r="I131" i="16"/>
  <c r="G132" i="16"/>
  <c r="H132" i="16"/>
  <c r="I132" i="16"/>
  <c r="G133" i="16"/>
  <c r="H133" i="16"/>
  <c r="I133" i="16"/>
  <c r="G134" i="16"/>
  <c r="H134" i="16"/>
  <c r="I134" i="16"/>
  <c r="G135" i="16"/>
  <c r="H135" i="16"/>
  <c r="I135" i="16"/>
  <c r="G136" i="16"/>
  <c r="H136" i="16"/>
  <c r="I136" i="16"/>
  <c r="G137" i="16"/>
  <c r="H137" i="16"/>
  <c r="I137" i="16"/>
  <c r="G138" i="16"/>
  <c r="H138" i="16"/>
  <c r="I138" i="16"/>
  <c r="G139" i="16"/>
  <c r="H139" i="16"/>
  <c r="I139" i="16"/>
  <c r="G140" i="16"/>
  <c r="H140" i="16"/>
  <c r="I140" i="16"/>
  <c r="G141" i="16"/>
  <c r="H141" i="16"/>
  <c r="I141" i="16"/>
  <c r="G142" i="16"/>
  <c r="H142" i="16"/>
  <c r="I142" i="16"/>
  <c r="G143" i="16"/>
  <c r="H143" i="16"/>
  <c r="I143" i="16"/>
  <c r="G144" i="16"/>
  <c r="H144" i="16"/>
  <c r="I144" i="16"/>
  <c r="G145" i="16"/>
  <c r="H145" i="16"/>
  <c r="I145" i="16"/>
  <c r="G146" i="16"/>
  <c r="H146" i="16"/>
  <c r="I146" i="16"/>
  <c r="G147" i="16"/>
  <c r="H147" i="16"/>
  <c r="I147" i="16"/>
  <c r="G148" i="16"/>
  <c r="H148" i="16"/>
  <c r="I148" i="16"/>
  <c r="G149" i="16"/>
  <c r="H149" i="16"/>
  <c r="I149" i="16"/>
  <c r="G150" i="16"/>
  <c r="H150" i="16"/>
  <c r="I150" i="16"/>
  <c r="G151" i="16"/>
  <c r="H151" i="16"/>
  <c r="I151" i="16"/>
  <c r="G152" i="16"/>
  <c r="H152" i="16"/>
  <c r="I152" i="16"/>
  <c r="G153" i="16"/>
  <c r="H153" i="16"/>
  <c r="I153" i="16"/>
  <c r="G154" i="16"/>
  <c r="H154" i="16"/>
  <c r="I154" i="16"/>
  <c r="G155" i="16"/>
  <c r="H155" i="16"/>
  <c r="I155" i="16"/>
  <c r="G156" i="16"/>
  <c r="H156" i="16"/>
  <c r="I156" i="16"/>
  <c r="G157" i="16"/>
  <c r="H157" i="16"/>
  <c r="I157" i="16"/>
  <c r="G158" i="16"/>
  <c r="H158" i="16"/>
  <c r="I158" i="16"/>
  <c r="G159" i="16"/>
  <c r="H159" i="16"/>
  <c r="I159" i="16"/>
  <c r="G160" i="16"/>
  <c r="H160" i="16"/>
  <c r="I160" i="16"/>
  <c r="G161" i="16"/>
  <c r="H161" i="16"/>
  <c r="I161" i="16"/>
  <c r="G162" i="16"/>
  <c r="H162" i="16"/>
  <c r="I162" i="16"/>
  <c r="G163" i="16"/>
  <c r="H163" i="16"/>
  <c r="I163" i="16"/>
  <c r="G164" i="16"/>
  <c r="H164" i="16"/>
  <c r="I164" i="16"/>
  <c r="G165" i="16"/>
  <c r="H165" i="16"/>
  <c r="I165" i="16"/>
  <c r="G166" i="16"/>
  <c r="H166" i="16"/>
  <c r="I166" i="16"/>
  <c r="G167" i="16"/>
  <c r="H167" i="16"/>
  <c r="I167" i="16"/>
  <c r="G168" i="16"/>
  <c r="H168" i="16"/>
  <c r="I168" i="16"/>
  <c r="G169" i="16"/>
  <c r="H169" i="16"/>
  <c r="I169" i="16"/>
  <c r="G170" i="16"/>
  <c r="H170" i="16"/>
  <c r="I170" i="16"/>
  <c r="G171" i="16"/>
  <c r="H171" i="16"/>
  <c r="I171" i="16"/>
  <c r="G172" i="16"/>
  <c r="H172" i="16"/>
  <c r="I172" i="16"/>
  <c r="G173" i="16"/>
  <c r="H173" i="16"/>
  <c r="I173" i="16"/>
  <c r="G174" i="16"/>
  <c r="H174" i="16"/>
  <c r="I174" i="16"/>
  <c r="G175" i="16"/>
  <c r="H175" i="16"/>
  <c r="I175" i="16"/>
  <c r="G176" i="16"/>
  <c r="H176" i="16"/>
  <c r="I176" i="16"/>
  <c r="G177" i="16"/>
  <c r="H177" i="16"/>
  <c r="I177" i="16"/>
  <c r="G178" i="16"/>
  <c r="H178" i="16"/>
  <c r="I178" i="16"/>
  <c r="G179" i="16"/>
  <c r="H179" i="16"/>
  <c r="I179" i="16"/>
  <c r="G180" i="16"/>
  <c r="H180" i="16"/>
  <c r="I180" i="16"/>
  <c r="G181" i="16"/>
  <c r="H181" i="16"/>
  <c r="I181" i="16"/>
  <c r="G182" i="16"/>
  <c r="H182" i="16"/>
  <c r="I182" i="16"/>
  <c r="G183" i="16"/>
  <c r="H183" i="16"/>
  <c r="I183" i="16"/>
  <c r="G184" i="16"/>
  <c r="H184" i="16"/>
  <c r="I184" i="16"/>
  <c r="G185" i="16"/>
  <c r="H185" i="16"/>
  <c r="I185" i="16"/>
  <c r="G186" i="16"/>
  <c r="H186" i="16"/>
  <c r="I186" i="16"/>
  <c r="G187" i="16"/>
  <c r="H187" i="16"/>
  <c r="I187" i="16"/>
  <c r="G188" i="16"/>
  <c r="H188" i="16"/>
  <c r="I188" i="16"/>
  <c r="G189" i="16"/>
  <c r="H189" i="16"/>
  <c r="I189" i="16"/>
  <c r="G190" i="16"/>
  <c r="H190" i="16"/>
  <c r="I190" i="16"/>
  <c r="G191" i="16"/>
  <c r="H191" i="16"/>
  <c r="I191" i="16"/>
  <c r="G192" i="16"/>
  <c r="H192" i="16"/>
  <c r="I192" i="16"/>
  <c r="G193" i="16"/>
  <c r="H193" i="16"/>
  <c r="I193" i="16"/>
  <c r="G194" i="16"/>
  <c r="H194" i="16"/>
  <c r="I194" i="16"/>
  <c r="G195" i="16"/>
  <c r="H195" i="16"/>
  <c r="I195" i="16"/>
  <c r="G196" i="16"/>
  <c r="H196" i="16"/>
  <c r="I196" i="16"/>
  <c r="G197" i="16"/>
  <c r="H197" i="16"/>
  <c r="I197" i="16"/>
  <c r="G198" i="16"/>
  <c r="H198" i="16"/>
  <c r="I198" i="16"/>
  <c r="G199" i="16"/>
  <c r="H199" i="16"/>
  <c r="I199" i="16"/>
  <c r="G200" i="16"/>
  <c r="H200" i="16"/>
  <c r="I200" i="16"/>
  <c r="G201" i="16"/>
  <c r="H201" i="16"/>
  <c r="I201" i="16"/>
  <c r="G202" i="16"/>
  <c r="H202" i="16"/>
  <c r="I202" i="16"/>
  <c r="G203" i="16"/>
  <c r="H203" i="16"/>
  <c r="I203" i="16"/>
  <c r="G204" i="16"/>
  <c r="H204" i="16"/>
  <c r="I204" i="16"/>
  <c r="G205" i="16"/>
  <c r="H205" i="16"/>
  <c r="I205" i="16"/>
  <c r="G206" i="16"/>
  <c r="H206" i="16"/>
  <c r="I206" i="16"/>
  <c r="G207" i="16"/>
  <c r="H207" i="16"/>
  <c r="I207" i="16"/>
  <c r="G208" i="16"/>
  <c r="H208" i="16"/>
  <c r="I208" i="16"/>
  <c r="G209" i="16"/>
  <c r="H209" i="16"/>
  <c r="I209" i="16"/>
  <c r="G210" i="16"/>
  <c r="H210" i="16"/>
  <c r="I210" i="16"/>
  <c r="G211" i="16"/>
  <c r="H211" i="16"/>
  <c r="I211" i="16"/>
  <c r="G212" i="16"/>
  <c r="H212" i="16"/>
  <c r="I212" i="16"/>
  <c r="G213" i="16"/>
  <c r="H213" i="16"/>
  <c r="I213" i="16"/>
  <c r="G214" i="16"/>
  <c r="H214" i="16"/>
  <c r="I214" i="16"/>
  <c r="G215" i="16"/>
  <c r="H215" i="16"/>
  <c r="I215" i="16"/>
  <c r="G216" i="16"/>
  <c r="H216" i="16"/>
  <c r="I216" i="16"/>
  <c r="G217" i="16"/>
  <c r="H217" i="16"/>
  <c r="I217" i="16"/>
  <c r="G218" i="16"/>
  <c r="H218" i="16"/>
  <c r="I218" i="16"/>
  <c r="G219" i="16"/>
  <c r="H219" i="16"/>
  <c r="I219" i="16"/>
  <c r="G220" i="16"/>
  <c r="H220" i="16"/>
  <c r="I220" i="16"/>
  <c r="G221" i="16"/>
  <c r="H221" i="16"/>
  <c r="I221" i="16"/>
  <c r="G222" i="16"/>
  <c r="H222" i="16"/>
  <c r="I222" i="16"/>
  <c r="G223" i="16"/>
  <c r="H223" i="16"/>
  <c r="I223" i="16"/>
  <c r="G224" i="16"/>
  <c r="H224" i="16"/>
  <c r="I224" i="16"/>
  <c r="G225" i="16"/>
  <c r="H225" i="16"/>
  <c r="I225" i="16"/>
  <c r="G226" i="16"/>
  <c r="H226" i="16"/>
  <c r="I226" i="16"/>
  <c r="G227" i="16"/>
  <c r="H227" i="16"/>
  <c r="I227" i="16"/>
  <c r="G228" i="16"/>
  <c r="H228" i="16"/>
  <c r="I228" i="16"/>
  <c r="G229" i="16"/>
  <c r="H229" i="16"/>
  <c r="I229" i="16"/>
  <c r="G230" i="16"/>
  <c r="H230" i="16"/>
  <c r="I230" i="16"/>
  <c r="G231" i="16"/>
  <c r="H231" i="16"/>
  <c r="I231" i="16"/>
  <c r="G232" i="16"/>
  <c r="H232" i="16"/>
  <c r="I232" i="16"/>
  <c r="G233" i="16"/>
  <c r="H233" i="16"/>
  <c r="I233" i="16"/>
  <c r="G234" i="16"/>
  <c r="H234" i="16"/>
  <c r="I234" i="16"/>
  <c r="G235" i="16"/>
  <c r="H235" i="16"/>
  <c r="I235" i="16"/>
  <c r="G236" i="16"/>
  <c r="H236" i="16"/>
  <c r="I236" i="16"/>
  <c r="G237" i="16"/>
  <c r="H237" i="16"/>
  <c r="I237" i="16"/>
  <c r="G238" i="16"/>
  <c r="H238" i="16"/>
  <c r="I238" i="16"/>
  <c r="G239" i="16"/>
  <c r="H239" i="16"/>
  <c r="I239" i="16"/>
  <c r="G240" i="16"/>
  <c r="H240" i="16"/>
  <c r="I240" i="16"/>
  <c r="G241" i="16"/>
  <c r="H241" i="16"/>
  <c r="I241" i="16"/>
  <c r="G242" i="16"/>
  <c r="H242" i="16"/>
  <c r="I242" i="16"/>
  <c r="G243" i="16"/>
  <c r="H243" i="16"/>
  <c r="I243" i="16"/>
  <c r="G244" i="16"/>
  <c r="H244" i="16"/>
  <c r="I244" i="16"/>
  <c r="G245" i="16"/>
  <c r="H245" i="16"/>
  <c r="I245" i="16"/>
  <c r="G246" i="16"/>
  <c r="H246" i="16"/>
  <c r="I246" i="16"/>
  <c r="G247" i="16"/>
  <c r="H247" i="16"/>
  <c r="I247" i="16"/>
  <c r="G248" i="16"/>
  <c r="H248" i="16"/>
  <c r="I248" i="16"/>
  <c r="G249" i="16"/>
  <c r="H249" i="16"/>
  <c r="I249" i="16"/>
  <c r="G250" i="16"/>
  <c r="H250" i="16"/>
  <c r="I250" i="16"/>
  <c r="G251" i="16"/>
  <c r="H251" i="16"/>
  <c r="I251" i="16"/>
  <c r="G252" i="16"/>
  <c r="H252" i="16"/>
  <c r="I252" i="16"/>
  <c r="G253" i="16"/>
  <c r="H253" i="16"/>
  <c r="I253" i="16"/>
  <c r="G254" i="16"/>
  <c r="H254" i="16"/>
  <c r="I254" i="16"/>
  <c r="G255" i="16"/>
  <c r="H255" i="16"/>
  <c r="I255" i="16"/>
  <c r="G256" i="16"/>
  <c r="H256" i="16"/>
  <c r="I256" i="16"/>
  <c r="G257" i="16"/>
  <c r="H257" i="16"/>
  <c r="I257" i="16"/>
  <c r="G258" i="16"/>
  <c r="H258" i="16"/>
  <c r="I258" i="16"/>
  <c r="G259" i="16"/>
  <c r="H259" i="16"/>
  <c r="I259" i="16"/>
  <c r="G260" i="16"/>
  <c r="H260" i="16"/>
  <c r="I260" i="16"/>
  <c r="G261" i="16"/>
  <c r="H261" i="16"/>
  <c r="I261" i="16"/>
  <c r="G262" i="16"/>
  <c r="H262" i="16"/>
  <c r="I262" i="16"/>
  <c r="G263" i="16"/>
  <c r="H263" i="16"/>
  <c r="I263" i="16"/>
  <c r="G264" i="16"/>
  <c r="H264" i="16"/>
  <c r="I264" i="16"/>
  <c r="G265" i="16"/>
  <c r="H265" i="16"/>
  <c r="I265" i="16"/>
  <c r="G266" i="16"/>
  <c r="H266" i="16"/>
  <c r="I266" i="16"/>
  <c r="G267" i="16"/>
  <c r="H267" i="16"/>
  <c r="I267" i="16"/>
  <c r="G268" i="16"/>
  <c r="H268" i="16"/>
  <c r="I268" i="16"/>
  <c r="G269" i="16"/>
  <c r="H269" i="16"/>
  <c r="I269" i="16"/>
  <c r="G270" i="16"/>
  <c r="H270" i="16"/>
  <c r="I270" i="16"/>
  <c r="G271" i="16"/>
  <c r="H271" i="16"/>
  <c r="I271" i="16"/>
  <c r="G272" i="16"/>
  <c r="H272" i="16"/>
  <c r="I272" i="16"/>
  <c r="G273" i="16"/>
  <c r="H273" i="16"/>
  <c r="I273" i="16"/>
  <c r="G274" i="16"/>
  <c r="H274" i="16"/>
  <c r="I274" i="16"/>
  <c r="G275" i="16"/>
  <c r="H275" i="16"/>
  <c r="I275" i="16"/>
  <c r="G276" i="16"/>
  <c r="H276" i="16"/>
  <c r="I276" i="16"/>
  <c r="G277" i="16"/>
  <c r="H277" i="16"/>
  <c r="I277" i="16"/>
  <c r="G278" i="16"/>
  <c r="H278" i="16"/>
  <c r="I278" i="16"/>
  <c r="G279" i="16"/>
  <c r="H279" i="16"/>
  <c r="I279" i="16"/>
  <c r="G280" i="16"/>
  <c r="H280" i="16"/>
  <c r="I280" i="16"/>
  <c r="G281" i="16"/>
  <c r="H281" i="16"/>
  <c r="I281" i="16"/>
  <c r="G282" i="16"/>
  <c r="H282" i="16"/>
  <c r="I282" i="16"/>
  <c r="G283" i="16"/>
  <c r="H283" i="16"/>
  <c r="I283" i="16"/>
  <c r="G284" i="16"/>
  <c r="H284" i="16"/>
  <c r="I284" i="16"/>
  <c r="G285" i="16"/>
  <c r="H285" i="16"/>
  <c r="I285" i="16"/>
  <c r="G286" i="16"/>
  <c r="H286" i="16"/>
  <c r="I286" i="16"/>
  <c r="G287" i="16"/>
  <c r="H287" i="16"/>
  <c r="I287" i="16"/>
  <c r="G288" i="16"/>
  <c r="H288" i="16"/>
  <c r="I288" i="16"/>
  <c r="G289" i="16"/>
  <c r="H289" i="16"/>
  <c r="I289" i="16"/>
  <c r="G290" i="16"/>
  <c r="H290" i="16"/>
  <c r="I290" i="16"/>
  <c r="G291" i="16"/>
  <c r="H291" i="16"/>
  <c r="I291" i="16"/>
  <c r="G292" i="16"/>
  <c r="H292" i="16"/>
  <c r="I292" i="16"/>
  <c r="G293" i="16"/>
  <c r="H293" i="16"/>
  <c r="I293" i="16"/>
  <c r="G294" i="16"/>
  <c r="H294" i="16"/>
  <c r="I294" i="16"/>
  <c r="G295" i="16"/>
  <c r="H295" i="16"/>
  <c r="I295" i="16"/>
  <c r="G296" i="16"/>
  <c r="H296" i="16"/>
  <c r="I296" i="16"/>
  <c r="G297" i="16"/>
  <c r="H297" i="16"/>
  <c r="I297" i="16"/>
  <c r="G298" i="16"/>
  <c r="H298" i="16"/>
  <c r="I298" i="16"/>
  <c r="G299" i="16"/>
  <c r="H299" i="16"/>
  <c r="I299" i="16"/>
  <c r="G300" i="16"/>
  <c r="H300" i="16"/>
  <c r="I300" i="16"/>
  <c r="G301" i="16"/>
  <c r="H301" i="16"/>
  <c r="I301" i="16"/>
  <c r="G302" i="16"/>
  <c r="H302" i="16"/>
  <c r="I302" i="16"/>
  <c r="G303" i="16"/>
  <c r="H303" i="16"/>
  <c r="I303" i="16"/>
  <c r="G304" i="16"/>
  <c r="H304" i="16"/>
  <c r="I304" i="16"/>
  <c r="G305" i="16"/>
  <c r="H305" i="16"/>
  <c r="I305" i="16"/>
  <c r="G306" i="16"/>
  <c r="H306" i="16"/>
  <c r="I306" i="16"/>
  <c r="G307" i="16"/>
  <c r="H307" i="16"/>
  <c r="I307" i="16"/>
  <c r="G308" i="16"/>
  <c r="H308" i="16"/>
  <c r="I308" i="16"/>
  <c r="G309" i="16"/>
  <c r="H309" i="16"/>
  <c r="I309" i="16"/>
  <c r="G310" i="16"/>
  <c r="H310" i="16"/>
  <c r="I310" i="16"/>
  <c r="G311" i="16"/>
  <c r="H311" i="16"/>
  <c r="I311" i="16"/>
  <c r="G312" i="16"/>
  <c r="H312" i="16"/>
  <c r="I312" i="16"/>
  <c r="G313" i="16"/>
  <c r="H313" i="16"/>
  <c r="I313" i="16"/>
  <c r="G314" i="16"/>
  <c r="H314" i="16"/>
  <c r="I314" i="16"/>
  <c r="G315" i="16"/>
  <c r="H315" i="16"/>
  <c r="I315" i="16"/>
  <c r="G316" i="16"/>
  <c r="H316" i="16"/>
  <c r="I316" i="16"/>
  <c r="G317" i="16"/>
  <c r="H317" i="16"/>
  <c r="I317" i="16"/>
  <c r="G318" i="16"/>
  <c r="H318" i="16"/>
  <c r="I318" i="16"/>
  <c r="G319" i="16"/>
  <c r="H319" i="16"/>
  <c r="I319" i="16"/>
  <c r="G320" i="16"/>
  <c r="H320" i="16"/>
  <c r="I320" i="16"/>
  <c r="G321" i="16"/>
  <c r="H321" i="16"/>
  <c r="I321" i="16"/>
  <c r="G322" i="16"/>
  <c r="H322" i="16"/>
  <c r="I322" i="16"/>
  <c r="G323" i="16"/>
  <c r="H323" i="16"/>
  <c r="I323" i="16"/>
  <c r="G324" i="16"/>
  <c r="H324" i="16"/>
  <c r="I324" i="16"/>
  <c r="G325" i="16"/>
  <c r="H325" i="16"/>
  <c r="I325" i="16"/>
  <c r="G326" i="16"/>
  <c r="H326" i="16"/>
  <c r="I326" i="16"/>
  <c r="G327" i="16"/>
  <c r="H327" i="16"/>
  <c r="I327" i="16"/>
  <c r="G328" i="16"/>
  <c r="H328" i="16"/>
  <c r="I328" i="16"/>
  <c r="G329" i="16"/>
  <c r="H329" i="16"/>
  <c r="I329" i="16"/>
  <c r="G330" i="16"/>
  <c r="H330" i="16"/>
  <c r="I330" i="16"/>
  <c r="G331" i="16"/>
  <c r="H331" i="16"/>
  <c r="I331" i="16"/>
  <c r="G332" i="16"/>
  <c r="H332" i="16"/>
  <c r="I332" i="16"/>
  <c r="G333" i="16"/>
  <c r="H333" i="16"/>
  <c r="I333" i="16"/>
  <c r="G334" i="16"/>
  <c r="H334" i="16"/>
  <c r="I334" i="16"/>
  <c r="G335" i="16"/>
  <c r="H335" i="16"/>
  <c r="I335" i="16"/>
  <c r="G336" i="16"/>
  <c r="H336" i="16"/>
  <c r="I336" i="16"/>
  <c r="G337" i="16"/>
  <c r="H337" i="16"/>
  <c r="I337" i="16"/>
  <c r="G338" i="16"/>
  <c r="H338" i="16"/>
  <c r="I338" i="16"/>
  <c r="G339" i="16"/>
  <c r="H339" i="16"/>
  <c r="I339" i="16"/>
  <c r="G340" i="16"/>
  <c r="H340" i="16"/>
  <c r="I340" i="16"/>
  <c r="G341" i="16"/>
  <c r="H341" i="16"/>
  <c r="I341" i="16"/>
  <c r="G342" i="16"/>
  <c r="H342" i="16"/>
  <c r="I342" i="16"/>
  <c r="G343" i="16"/>
  <c r="H343" i="16"/>
  <c r="I343" i="16"/>
  <c r="G344" i="16"/>
  <c r="H344" i="16"/>
  <c r="I344" i="16"/>
  <c r="G345" i="16"/>
  <c r="H345" i="16"/>
  <c r="I345" i="16"/>
  <c r="G346" i="16"/>
  <c r="H346" i="16"/>
  <c r="I346" i="16"/>
  <c r="G347" i="16"/>
  <c r="H347" i="16"/>
  <c r="I347" i="16"/>
  <c r="G348" i="16"/>
  <c r="H348" i="16"/>
  <c r="I348" i="16"/>
  <c r="G349" i="16"/>
  <c r="H349" i="16"/>
  <c r="I349" i="16"/>
  <c r="G350" i="16"/>
  <c r="H350" i="16"/>
  <c r="I350" i="16"/>
  <c r="G351" i="16"/>
  <c r="H351" i="16"/>
  <c r="I351" i="16"/>
  <c r="G352" i="16"/>
  <c r="H352" i="16"/>
  <c r="I352" i="16"/>
  <c r="G353" i="16"/>
  <c r="H353" i="16"/>
  <c r="I353" i="16"/>
  <c r="G354" i="16"/>
  <c r="H354" i="16"/>
  <c r="I354" i="16"/>
  <c r="G355" i="16"/>
  <c r="H355" i="16"/>
  <c r="I355" i="16"/>
  <c r="G356" i="16"/>
  <c r="H356" i="16"/>
  <c r="I356" i="16"/>
  <c r="G357" i="16"/>
  <c r="H357" i="16"/>
  <c r="I357" i="16"/>
  <c r="G358" i="16"/>
  <c r="H358" i="16"/>
  <c r="I358" i="16"/>
  <c r="G359" i="16"/>
  <c r="H359" i="16"/>
  <c r="I359" i="16"/>
  <c r="G360" i="16"/>
  <c r="H360" i="16"/>
  <c r="I360" i="16"/>
  <c r="G361" i="16"/>
  <c r="H361" i="16"/>
  <c r="I361" i="16"/>
  <c r="G362" i="16"/>
  <c r="H362" i="16"/>
  <c r="I362" i="16"/>
  <c r="G363" i="16"/>
  <c r="H363" i="16"/>
  <c r="I363" i="16"/>
  <c r="G364" i="16"/>
  <c r="H364" i="16"/>
  <c r="I364" i="16"/>
  <c r="G365" i="16"/>
  <c r="H365" i="16"/>
  <c r="I365" i="16"/>
  <c r="G366" i="16"/>
  <c r="H366" i="16"/>
  <c r="I366" i="16"/>
  <c r="G367" i="16"/>
  <c r="H367" i="16"/>
  <c r="I367" i="16"/>
  <c r="G368" i="16"/>
  <c r="H368" i="16"/>
  <c r="I368" i="16"/>
  <c r="G369" i="16"/>
  <c r="H369" i="16"/>
  <c r="I369" i="16"/>
  <c r="G370" i="16"/>
  <c r="H370" i="16"/>
  <c r="I370" i="16"/>
  <c r="G371" i="16"/>
  <c r="H371" i="16"/>
  <c r="I371" i="16"/>
  <c r="G372" i="16"/>
  <c r="H372" i="16"/>
  <c r="I372" i="16"/>
  <c r="G373" i="16"/>
  <c r="H373" i="16"/>
  <c r="I373" i="16"/>
  <c r="G374" i="16"/>
  <c r="H374" i="16"/>
  <c r="I374" i="16"/>
  <c r="G375" i="16"/>
  <c r="H375" i="16"/>
  <c r="I375" i="16"/>
  <c r="G376" i="16"/>
  <c r="H376" i="16"/>
  <c r="I376" i="16"/>
  <c r="G377" i="16"/>
  <c r="H377" i="16"/>
  <c r="I377" i="16"/>
  <c r="G378" i="16"/>
  <c r="H378" i="16"/>
  <c r="I378" i="16"/>
  <c r="G379" i="16"/>
  <c r="H379" i="16"/>
  <c r="I379" i="16"/>
  <c r="G380" i="16"/>
  <c r="H380" i="16"/>
  <c r="I380" i="16"/>
  <c r="G381" i="16"/>
  <c r="H381" i="16"/>
  <c r="I381" i="16"/>
  <c r="G382" i="16"/>
  <c r="H382" i="16"/>
  <c r="I382" i="16"/>
  <c r="G383" i="16"/>
  <c r="H383" i="16"/>
  <c r="I383" i="16"/>
  <c r="G384" i="16"/>
  <c r="H384" i="16"/>
  <c r="I384" i="16"/>
  <c r="G385" i="16"/>
  <c r="H385" i="16"/>
  <c r="I385" i="16"/>
  <c r="G386" i="16"/>
  <c r="H386" i="16"/>
  <c r="I386" i="16"/>
  <c r="G387" i="16"/>
  <c r="H387" i="16"/>
  <c r="I387" i="16"/>
  <c r="G388" i="16"/>
  <c r="H388" i="16"/>
  <c r="I388" i="16"/>
  <c r="G389" i="16"/>
  <c r="H389" i="16"/>
  <c r="I389" i="16"/>
  <c r="G390" i="16"/>
  <c r="H390" i="16"/>
  <c r="I390" i="16"/>
  <c r="G391" i="16"/>
  <c r="H391" i="16"/>
  <c r="I391" i="16"/>
  <c r="G392" i="16"/>
  <c r="H392" i="16"/>
  <c r="I392" i="16"/>
  <c r="G393" i="16"/>
  <c r="H393" i="16"/>
  <c r="I393" i="16"/>
  <c r="G394" i="16"/>
  <c r="H394" i="16"/>
  <c r="I394" i="16"/>
  <c r="G395" i="16"/>
  <c r="H395" i="16"/>
  <c r="I395" i="16"/>
  <c r="G396" i="16"/>
  <c r="H396" i="16"/>
  <c r="I396" i="16"/>
  <c r="G397" i="16"/>
  <c r="H397" i="16"/>
  <c r="I397" i="16"/>
  <c r="G398" i="16"/>
  <c r="H398" i="16"/>
  <c r="I398" i="16"/>
  <c r="G399" i="16"/>
  <c r="H399" i="16"/>
  <c r="I399" i="16"/>
  <c r="G400" i="16"/>
  <c r="H400" i="16"/>
  <c r="I400" i="16"/>
  <c r="G401" i="16"/>
  <c r="H401" i="16"/>
  <c r="I401" i="16"/>
  <c r="G402" i="16"/>
  <c r="H402" i="16"/>
  <c r="I402" i="16"/>
  <c r="G403" i="16"/>
  <c r="H403" i="16"/>
  <c r="I403" i="16"/>
  <c r="G404" i="16"/>
  <c r="H404" i="16"/>
  <c r="I404" i="16"/>
  <c r="G405" i="16"/>
  <c r="H405" i="16"/>
  <c r="I405" i="16"/>
  <c r="G406" i="16"/>
  <c r="H406" i="16"/>
  <c r="I406" i="16"/>
  <c r="G407" i="16"/>
  <c r="H407" i="16"/>
  <c r="I407" i="16"/>
  <c r="G408" i="16"/>
  <c r="H408" i="16"/>
  <c r="I408" i="16"/>
  <c r="G409" i="16"/>
  <c r="H409" i="16"/>
  <c r="I409" i="16"/>
  <c r="G410" i="16"/>
  <c r="H410" i="16"/>
  <c r="I410" i="16"/>
  <c r="G411" i="16"/>
  <c r="H411" i="16"/>
  <c r="I411" i="16"/>
  <c r="G412" i="16"/>
  <c r="H412" i="16"/>
  <c r="I412" i="16"/>
  <c r="G413" i="16"/>
  <c r="H413" i="16"/>
  <c r="I413" i="16"/>
  <c r="G414" i="16"/>
  <c r="H414" i="16"/>
  <c r="I414" i="16"/>
  <c r="G415" i="16"/>
  <c r="H415" i="16"/>
  <c r="I415" i="16"/>
  <c r="G416" i="16"/>
  <c r="H416" i="16"/>
  <c r="I416" i="16"/>
  <c r="G417" i="16"/>
  <c r="H417" i="16"/>
  <c r="I417" i="16"/>
  <c r="G418" i="16"/>
  <c r="H418" i="16"/>
  <c r="I418" i="16"/>
  <c r="G419" i="16"/>
  <c r="H419" i="16"/>
  <c r="I419" i="16"/>
  <c r="G420" i="16"/>
  <c r="H420" i="16"/>
  <c r="I420" i="16"/>
  <c r="G421" i="16"/>
  <c r="H421" i="16"/>
  <c r="I421" i="16"/>
  <c r="G422" i="16"/>
  <c r="H422" i="16"/>
  <c r="I422" i="16"/>
  <c r="G423" i="16"/>
  <c r="H423" i="16"/>
  <c r="I423" i="16"/>
  <c r="G424" i="16"/>
  <c r="H424" i="16"/>
  <c r="I424" i="16"/>
  <c r="G425" i="16"/>
  <c r="H425" i="16"/>
  <c r="I425" i="16"/>
  <c r="G426" i="16"/>
  <c r="H426" i="16"/>
  <c r="I426" i="16"/>
  <c r="G427" i="16"/>
  <c r="H427" i="16"/>
  <c r="I427" i="16"/>
  <c r="G428" i="16"/>
  <c r="H428" i="16"/>
  <c r="I428" i="16"/>
  <c r="G429" i="16"/>
  <c r="H429" i="16"/>
  <c r="I429" i="16"/>
  <c r="G430" i="16"/>
  <c r="H430" i="16"/>
  <c r="I430" i="16"/>
  <c r="G431" i="16"/>
  <c r="H431" i="16"/>
  <c r="I431" i="16"/>
  <c r="G432" i="16"/>
  <c r="H432" i="16"/>
  <c r="I432" i="16"/>
  <c r="G433" i="16"/>
  <c r="H433" i="16"/>
  <c r="I433" i="16"/>
  <c r="G434" i="16"/>
  <c r="H434" i="16"/>
  <c r="I434" i="16"/>
  <c r="G435" i="16"/>
  <c r="H435" i="16"/>
  <c r="I435" i="16"/>
  <c r="G436" i="16"/>
  <c r="H436" i="16"/>
  <c r="I436" i="16"/>
  <c r="G437" i="16"/>
  <c r="H437" i="16"/>
  <c r="I437" i="16"/>
  <c r="G438" i="16"/>
  <c r="H438" i="16"/>
  <c r="I438" i="16"/>
  <c r="G439" i="16"/>
  <c r="H439" i="16"/>
  <c r="I439" i="16"/>
  <c r="G440" i="16"/>
  <c r="H440" i="16"/>
  <c r="I440" i="16"/>
  <c r="G441" i="16"/>
  <c r="H441" i="16"/>
  <c r="I441" i="16"/>
  <c r="G442" i="16"/>
  <c r="H442" i="16"/>
  <c r="I442" i="16"/>
  <c r="G443" i="16"/>
  <c r="H443" i="16"/>
  <c r="I443" i="16"/>
  <c r="G444" i="16"/>
  <c r="H444" i="16"/>
  <c r="I444" i="16"/>
  <c r="G445" i="16"/>
  <c r="H445" i="16"/>
  <c r="I445" i="16"/>
  <c r="G446" i="16"/>
  <c r="H446" i="16"/>
  <c r="I446" i="16"/>
  <c r="G447" i="16"/>
  <c r="H447" i="16"/>
  <c r="I447" i="16"/>
  <c r="G448" i="16"/>
  <c r="H448" i="16"/>
  <c r="I448" i="16"/>
  <c r="G449" i="16"/>
  <c r="H449" i="16"/>
  <c r="I449" i="16"/>
  <c r="G450" i="16"/>
  <c r="H450" i="16"/>
  <c r="I450" i="16"/>
  <c r="G451" i="16"/>
  <c r="H451" i="16"/>
  <c r="I451" i="16"/>
  <c r="G452" i="16"/>
  <c r="H452" i="16"/>
  <c r="I452" i="16"/>
  <c r="G453" i="16"/>
  <c r="H453" i="16"/>
  <c r="I453" i="16"/>
  <c r="G454" i="16"/>
  <c r="H454" i="16"/>
  <c r="I454" i="16"/>
  <c r="G455" i="16"/>
  <c r="H455" i="16"/>
  <c r="I455" i="16"/>
  <c r="G456" i="16"/>
  <c r="H456" i="16"/>
  <c r="I456" i="16"/>
  <c r="G457" i="16"/>
  <c r="H457" i="16"/>
  <c r="I457" i="16"/>
  <c r="G458" i="16"/>
  <c r="H458" i="16"/>
  <c r="I458" i="16"/>
  <c r="G459" i="16"/>
  <c r="H459" i="16"/>
  <c r="I459" i="16"/>
  <c r="G460" i="16"/>
  <c r="H460" i="16"/>
  <c r="I460" i="16"/>
  <c r="G461" i="16"/>
  <c r="H461" i="16"/>
  <c r="I461" i="16"/>
  <c r="G462" i="16"/>
  <c r="H462" i="16"/>
  <c r="I462" i="16"/>
  <c r="G463" i="16"/>
  <c r="H463" i="16"/>
  <c r="I463" i="16"/>
  <c r="G464" i="16"/>
  <c r="H464" i="16"/>
  <c r="I464" i="16"/>
  <c r="G465" i="16"/>
  <c r="H465" i="16"/>
  <c r="I465" i="16"/>
  <c r="G466" i="16"/>
  <c r="H466" i="16"/>
  <c r="I466" i="16"/>
  <c r="G467" i="16"/>
  <c r="H467" i="16"/>
  <c r="I467" i="16"/>
  <c r="G468" i="16"/>
  <c r="H468" i="16"/>
  <c r="I468" i="16"/>
  <c r="G469" i="16"/>
  <c r="H469" i="16"/>
  <c r="I469" i="16"/>
  <c r="G470" i="16"/>
  <c r="H470" i="16"/>
  <c r="I470" i="16"/>
  <c r="G471" i="16"/>
  <c r="H471" i="16"/>
  <c r="I471" i="16"/>
  <c r="G472" i="16"/>
  <c r="H472" i="16"/>
  <c r="I472" i="16"/>
  <c r="G473" i="16"/>
  <c r="H473" i="16"/>
  <c r="I473" i="16"/>
  <c r="G474" i="16"/>
  <c r="H474" i="16"/>
  <c r="I474" i="16"/>
  <c r="G475" i="16"/>
  <c r="H475" i="16"/>
  <c r="I475" i="16"/>
  <c r="G476" i="16"/>
  <c r="H476" i="16"/>
  <c r="I476" i="16"/>
  <c r="G477" i="16"/>
  <c r="H477" i="16"/>
  <c r="I477" i="16"/>
  <c r="G478" i="16"/>
  <c r="H478" i="16"/>
  <c r="I478" i="16"/>
  <c r="G479" i="16"/>
  <c r="H479" i="16"/>
  <c r="I479" i="16"/>
  <c r="G480" i="16"/>
  <c r="H480" i="16"/>
  <c r="I480" i="16"/>
  <c r="G481" i="16"/>
  <c r="H481" i="16"/>
  <c r="I481" i="16"/>
  <c r="G482" i="16"/>
  <c r="H482" i="16"/>
  <c r="I482" i="16"/>
  <c r="G483" i="16"/>
  <c r="H483" i="16"/>
  <c r="I483" i="16"/>
  <c r="G484" i="16"/>
  <c r="H484" i="16"/>
  <c r="I484" i="16"/>
  <c r="G485" i="16"/>
  <c r="H485" i="16"/>
  <c r="I485" i="16"/>
  <c r="G486" i="16"/>
  <c r="H486" i="16"/>
  <c r="I486" i="16"/>
  <c r="G487" i="16"/>
  <c r="H487" i="16"/>
  <c r="I487" i="16"/>
  <c r="G488" i="16"/>
  <c r="H488" i="16"/>
  <c r="I488" i="16"/>
  <c r="G489" i="16"/>
  <c r="H489" i="16"/>
  <c r="I489" i="16"/>
  <c r="G490" i="16"/>
  <c r="H490" i="16"/>
  <c r="I490" i="16"/>
  <c r="G491" i="16"/>
  <c r="H491" i="16"/>
  <c r="I491" i="16"/>
  <c r="G492" i="16"/>
  <c r="H492" i="16"/>
  <c r="I492" i="16"/>
  <c r="G493" i="16"/>
  <c r="H493" i="16"/>
  <c r="I493" i="16"/>
  <c r="G494" i="16"/>
  <c r="H494" i="16"/>
  <c r="I494" i="16"/>
  <c r="G495" i="16"/>
  <c r="H495" i="16"/>
  <c r="I495" i="16"/>
  <c r="G496" i="16"/>
  <c r="H496" i="16"/>
  <c r="I496" i="16"/>
  <c r="G497" i="16"/>
  <c r="H497" i="16"/>
  <c r="I497" i="16"/>
  <c r="G498" i="16"/>
  <c r="H498" i="16"/>
  <c r="I498" i="16"/>
  <c r="G499" i="16"/>
  <c r="H499" i="16"/>
  <c r="I499" i="16"/>
  <c r="G500" i="16"/>
  <c r="H500" i="16"/>
  <c r="I500" i="16"/>
  <c r="G501" i="16"/>
  <c r="H501" i="16"/>
  <c r="I501" i="16"/>
  <c r="G502" i="16"/>
  <c r="H502" i="16"/>
  <c r="I502" i="16"/>
  <c r="G503" i="16"/>
  <c r="H503" i="16"/>
  <c r="I503" i="16"/>
  <c r="G504" i="16"/>
  <c r="H504" i="16"/>
  <c r="I504" i="16"/>
  <c r="G505" i="16"/>
  <c r="H505" i="16"/>
  <c r="I505" i="16"/>
  <c r="G506" i="16"/>
  <c r="H506" i="16"/>
  <c r="I506" i="16"/>
  <c r="G507" i="16"/>
  <c r="H507" i="16"/>
  <c r="I507" i="16"/>
  <c r="G508" i="16"/>
  <c r="H508" i="16"/>
  <c r="I508" i="16"/>
  <c r="G509" i="16"/>
  <c r="H509" i="16"/>
  <c r="I509" i="16"/>
  <c r="G510" i="16"/>
  <c r="H510" i="16"/>
  <c r="I510" i="16"/>
  <c r="G511" i="16"/>
  <c r="H511" i="16"/>
  <c r="I511" i="16"/>
  <c r="G512" i="16"/>
  <c r="H512" i="16"/>
  <c r="I512" i="16"/>
  <c r="G513" i="16"/>
  <c r="H513" i="16"/>
  <c r="I513" i="16"/>
  <c r="G514" i="16"/>
  <c r="H514" i="16"/>
  <c r="I514" i="16"/>
  <c r="G515" i="16"/>
  <c r="H515" i="16"/>
  <c r="I515" i="16"/>
  <c r="G516" i="16"/>
  <c r="H516" i="16"/>
  <c r="I516" i="16"/>
  <c r="G517" i="16"/>
  <c r="H517" i="16"/>
  <c r="I517" i="16"/>
  <c r="G518" i="16"/>
  <c r="H518" i="16"/>
  <c r="I518" i="16"/>
  <c r="G519" i="16"/>
  <c r="H519" i="16"/>
  <c r="I519" i="16"/>
  <c r="G520" i="16"/>
  <c r="H520" i="16"/>
  <c r="I520" i="16"/>
  <c r="G521" i="16"/>
  <c r="H521" i="16"/>
  <c r="I521" i="16"/>
  <c r="G522" i="16"/>
  <c r="H522" i="16"/>
  <c r="I522" i="16"/>
  <c r="G523" i="16"/>
  <c r="H523" i="16"/>
  <c r="I523" i="16"/>
  <c r="G524" i="16"/>
  <c r="H524" i="16"/>
  <c r="I524" i="16"/>
  <c r="G525" i="16"/>
  <c r="H525" i="16"/>
  <c r="I525" i="16"/>
  <c r="G526" i="16"/>
  <c r="H526" i="16"/>
  <c r="I526" i="16"/>
  <c r="G527" i="16"/>
  <c r="H527" i="16"/>
  <c r="I527" i="16"/>
  <c r="G528" i="16"/>
  <c r="H528" i="16"/>
  <c r="I528" i="16"/>
  <c r="G529" i="16"/>
  <c r="H529" i="16"/>
  <c r="I529" i="16"/>
  <c r="G530" i="16"/>
  <c r="H530" i="16"/>
  <c r="I530" i="16"/>
  <c r="G531" i="16"/>
  <c r="H531" i="16"/>
  <c r="I531" i="16"/>
  <c r="G532" i="16"/>
  <c r="H532" i="16"/>
  <c r="I532" i="16"/>
  <c r="G533" i="16"/>
  <c r="H533" i="16"/>
  <c r="I533" i="16"/>
  <c r="G534" i="16"/>
  <c r="H534" i="16"/>
  <c r="I534" i="16"/>
  <c r="G535" i="16"/>
  <c r="H535" i="16"/>
  <c r="I535" i="16"/>
  <c r="G536" i="16"/>
  <c r="H536" i="16"/>
  <c r="I536" i="16"/>
  <c r="G537" i="16"/>
  <c r="H537" i="16"/>
  <c r="I537" i="16"/>
  <c r="G538" i="16"/>
  <c r="H538" i="16"/>
  <c r="I538" i="16"/>
  <c r="G539" i="16"/>
  <c r="H539" i="16"/>
  <c r="I539" i="16"/>
  <c r="G540" i="16"/>
  <c r="H540" i="16"/>
  <c r="I540" i="16"/>
  <c r="G541" i="16"/>
  <c r="H541" i="16"/>
  <c r="I541" i="16"/>
  <c r="G542" i="16"/>
  <c r="H542" i="16"/>
  <c r="I542" i="16"/>
  <c r="G543" i="16"/>
  <c r="H543" i="16"/>
  <c r="I543" i="16"/>
  <c r="G544" i="16"/>
  <c r="H544" i="16"/>
  <c r="I544" i="16"/>
  <c r="G545" i="16"/>
  <c r="H545" i="16"/>
  <c r="I545" i="16"/>
  <c r="G546" i="16"/>
  <c r="H546" i="16"/>
  <c r="I546" i="16"/>
  <c r="G547" i="16"/>
  <c r="H547" i="16"/>
  <c r="I547" i="16"/>
  <c r="G548" i="16"/>
  <c r="H548" i="16"/>
  <c r="I548" i="16"/>
  <c r="G549" i="16"/>
  <c r="H549" i="16"/>
  <c r="I549" i="16"/>
  <c r="G550" i="16"/>
  <c r="H550" i="16"/>
  <c r="I550" i="16"/>
  <c r="G551" i="16"/>
  <c r="H551" i="16"/>
  <c r="I551" i="16"/>
  <c r="G552" i="16"/>
  <c r="H552" i="16"/>
  <c r="I552" i="16"/>
  <c r="G553" i="16"/>
  <c r="H553" i="16"/>
  <c r="I553" i="16"/>
  <c r="G554" i="16"/>
  <c r="H554" i="16"/>
  <c r="I554" i="16"/>
  <c r="G555" i="16"/>
  <c r="H555" i="16"/>
  <c r="I555" i="16"/>
  <c r="G556" i="16"/>
  <c r="H556" i="16"/>
  <c r="I556" i="16"/>
  <c r="G557" i="16"/>
  <c r="H557" i="16"/>
  <c r="I557" i="16"/>
  <c r="G558" i="16"/>
  <c r="H558" i="16"/>
  <c r="I558" i="16"/>
  <c r="G559" i="16"/>
  <c r="H559" i="16"/>
  <c r="I559" i="16"/>
  <c r="G560" i="16"/>
  <c r="H560" i="16"/>
  <c r="I560" i="16"/>
  <c r="G561" i="16"/>
  <c r="H561" i="16"/>
  <c r="I561" i="16"/>
  <c r="G562" i="16"/>
  <c r="H562" i="16"/>
  <c r="I562" i="16"/>
  <c r="G563" i="16"/>
  <c r="H563" i="16"/>
  <c r="I563" i="16"/>
  <c r="G564" i="16"/>
  <c r="H564" i="16"/>
  <c r="I564" i="16"/>
  <c r="G565" i="16"/>
  <c r="H565" i="16"/>
  <c r="I565" i="16"/>
  <c r="G566" i="16"/>
  <c r="H566" i="16"/>
  <c r="I566" i="16"/>
  <c r="G567" i="16"/>
  <c r="H567" i="16"/>
  <c r="I567" i="16"/>
  <c r="G568" i="16"/>
  <c r="H568" i="16"/>
  <c r="I568" i="16"/>
  <c r="G569" i="16"/>
  <c r="H569" i="16"/>
  <c r="I569" i="16"/>
  <c r="G570" i="16"/>
  <c r="H570" i="16"/>
  <c r="I570" i="16"/>
  <c r="G571" i="16"/>
  <c r="H571" i="16"/>
  <c r="I571" i="16"/>
  <c r="G572" i="16"/>
  <c r="H572" i="16"/>
  <c r="I572" i="16"/>
  <c r="G573" i="16"/>
  <c r="H573" i="16"/>
  <c r="I573" i="16"/>
  <c r="G574" i="16"/>
  <c r="H574" i="16"/>
  <c r="I574" i="16"/>
  <c r="G575" i="16"/>
  <c r="H575" i="16"/>
  <c r="I575" i="16"/>
  <c r="G576" i="16"/>
  <c r="H576" i="16"/>
  <c r="I576" i="16"/>
  <c r="G577" i="16"/>
  <c r="H577" i="16"/>
  <c r="I577" i="16"/>
  <c r="G578" i="16"/>
  <c r="H578" i="16"/>
  <c r="I578" i="16"/>
  <c r="G579" i="16"/>
  <c r="H579" i="16"/>
  <c r="I579" i="16"/>
  <c r="G580" i="16"/>
  <c r="H580" i="16"/>
  <c r="I580" i="16"/>
  <c r="G581" i="16"/>
  <c r="H581" i="16"/>
  <c r="I581" i="16"/>
  <c r="G582" i="16"/>
  <c r="H582" i="16"/>
  <c r="I582" i="16"/>
  <c r="G583" i="16"/>
  <c r="H583" i="16"/>
  <c r="I583" i="16"/>
  <c r="G584" i="16"/>
  <c r="H584" i="16"/>
  <c r="I584" i="16"/>
  <c r="G585" i="16"/>
  <c r="H585" i="16"/>
  <c r="I585" i="16"/>
  <c r="G586" i="16"/>
  <c r="H586" i="16"/>
  <c r="I586" i="16"/>
  <c r="G587" i="16"/>
  <c r="H587" i="16"/>
  <c r="I587" i="16"/>
  <c r="G588" i="16"/>
  <c r="H588" i="16"/>
  <c r="I588" i="16"/>
  <c r="G589" i="16"/>
  <c r="H589" i="16"/>
  <c r="I589" i="16"/>
  <c r="G590" i="16"/>
  <c r="H590" i="16"/>
  <c r="I590" i="16"/>
  <c r="G591" i="16"/>
  <c r="H591" i="16"/>
  <c r="I591" i="16"/>
  <c r="G592" i="16"/>
  <c r="H592" i="16"/>
  <c r="I592" i="16"/>
  <c r="G593" i="16"/>
  <c r="H593" i="16"/>
  <c r="I593" i="16"/>
  <c r="G594" i="16"/>
  <c r="H594" i="16"/>
  <c r="I594" i="16"/>
  <c r="G595" i="16"/>
  <c r="H595" i="16"/>
  <c r="I595" i="16"/>
  <c r="G596" i="16"/>
  <c r="H596" i="16"/>
  <c r="I596" i="16"/>
  <c r="G597" i="16"/>
  <c r="H597" i="16"/>
  <c r="I597" i="16"/>
  <c r="G598" i="16"/>
  <c r="H598" i="16"/>
  <c r="I598" i="16"/>
  <c r="G599" i="16"/>
  <c r="H599" i="16"/>
  <c r="I599" i="16"/>
  <c r="G600" i="16"/>
  <c r="H600" i="16"/>
  <c r="I600" i="16"/>
  <c r="G601" i="16"/>
  <c r="H601" i="16"/>
  <c r="I601" i="16"/>
  <c r="G602" i="16"/>
  <c r="H602" i="16"/>
  <c r="I602" i="16"/>
  <c r="G603" i="16"/>
  <c r="H603" i="16"/>
  <c r="I603" i="16"/>
  <c r="G604" i="16"/>
  <c r="H604" i="16"/>
  <c r="I604" i="16"/>
  <c r="G605" i="16"/>
  <c r="H605" i="16"/>
  <c r="I605" i="16"/>
  <c r="G606" i="16"/>
  <c r="H606" i="16"/>
  <c r="I606" i="16"/>
  <c r="G607" i="16"/>
  <c r="H607" i="16"/>
  <c r="I607" i="16"/>
  <c r="G608" i="16"/>
  <c r="H608" i="16"/>
  <c r="I608" i="16"/>
  <c r="G609" i="16"/>
  <c r="H609" i="16"/>
  <c r="I609" i="16"/>
  <c r="G610" i="16"/>
  <c r="H610" i="16"/>
  <c r="I610" i="16"/>
  <c r="G611" i="16"/>
  <c r="H611" i="16"/>
  <c r="I611" i="16"/>
  <c r="G612" i="16"/>
  <c r="H612" i="16"/>
  <c r="I612" i="16"/>
  <c r="G613" i="16"/>
  <c r="H613" i="16"/>
  <c r="I613" i="16"/>
  <c r="G614" i="16"/>
  <c r="H614" i="16"/>
  <c r="I614" i="16"/>
  <c r="G615" i="16"/>
  <c r="H615" i="16"/>
  <c r="I615" i="16"/>
  <c r="G616" i="16"/>
  <c r="H616" i="16"/>
  <c r="I616" i="16"/>
  <c r="G617" i="16"/>
  <c r="H617" i="16"/>
  <c r="I617" i="16"/>
  <c r="G618" i="16"/>
  <c r="H618" i="16"/>
  <c r="I618" i="16"/>
  <c r="G619" i="16"/>
  <c r="H619" i="16"/>
  <c r="I619" i="16"/>
  <c r="G620" i="16"/>
  <c r="H620" i="16"/>
  <c r="I620" i="16"/>
  <c r="G621" i="16"/>
  <c r="H621" i="16"/>
  <c r="I621" i="16"/>
  <c r="G622" i="16"/>
  <c r="H622" i="16"/>
  <c r="I622" i="16"/>
  <c r="G623" i="16"/>
  <c r="H623" i="16"/>
  <c r="I623" i="16"/>
  <c r="G624" i="16"/>
  <c r="H624" i="16"/>
  <c r="I624" i="16"/>
  <c r="G625" i="16"/>
  <c r="H625" i="16"/>
  <c r="I625" i="16"/>
  <c r="G626" i="16"/>
  <c r="H626" i="16"/>
  <c r="I626" i="16"/>
  <c r="G627" i="16"/>
  <c r="H627" i="16"/>
  <c r="I627" i="16"/>
  <c r="G628" i="16"/>
  <c r="H628" i="16"/>
  <c r="I628" i="16"/>
  <c r="G629" i="16"/>
  <c r="H629" i="16"/>
  <c r="I629" i="16"/>
  <c r="G630" i="16"/>
  <c r="H630" i="16"/>
  <c r="I630" i="16"/>
  <c r="G631" i="16"/>
  <c r="H631" i="16"/>
  <c r="I631" i="16"/>
  <c r="G632" i="16"/>
  <c r="H632" i="16"/>
  <c r="I632" i="16"/>
  <c r="G633" i="16"/>
  <c r="H633" i="16"/>
  <c r="I633" i="16"/>
  <c r="G634" i="16"/>
  <c r="H634" i="16"/>
  <c r="I634" i="16"/>
  <c r="G635" i="16"/>
  <c r="H635" i="16"/>
  <c r="I635" i="16"/>
  <c r="G636" i="16"/>
  <c r="H636" i="16"/>
  <c r="I636" i="16"/>
  <c r="G637" i="16"/>
  <c r="H637" i="16"/>
  <c r="I637" i="16"/>
  <c r="G638" i="16"/>
  <c r="H638" i="16"/>
  <c r="I638" i="16"/>
  <c r="G639" i="16"/>
  <c r="H639" i="16"/>
  <c r="I639" i="16"/>
  <c r="G640" i="16"/>
  <c r="H640" i="16"/>
  <c r="I640" i="16"/>
  <c r="G641" i="16"/>
  <c r="H641" i="16"/>
  <c r="I641" i="16"/>
  <c r="G642" i="16"/>
  <c r="H642" i="16"/>
  <c r="I642" i="16"/>
  <c r="G643" i="16"/>
  <c r="H643" i="16"/>
  <c r="I643" i="16"/>
  <c r="G644" i="16"/>
  <c r="H644" i="16"/>
  <c r="I644" i="16"/>
  <c r="G645" i="16"/>
  <c r="H645" i="16"/>
  <c r="I645" i="16"/>
  <c r="G646" i="16"/>
  <c r="H646" i="16"/>
  <c r="I646" i="16"/>
  <c r="G647" i="16"/>
  <c r="H647" i="16"/>
  <c r="I647" i="16"/>
  <c r="G648" i="16"/>
  <c r="H648" i="16"/>
  <c r="I648" i="16"/>
  <c r="G649" i="16"/>
  <c r="H649" i="16"/>
  <c r="I649" i="16"/>
  <c r="G650" i="16"/>
  <c r="H650" i="16"/>
  <c r="I650" i="16"/>
  <c r="G651" i="16"/>
  <c r="H651" i="16"/>
  <c r="I651" i="16"/>
  <c r="G652" i="16"/>
  <c r="H652" i="16"/>
  <c r="I652" i="16"/>
  <c r="G653" i="16"/>
  <c r="H653" i="16"/>
  <c r="I653" i="16"/>
  <c r="G654" i="16"/>
  <c r="H654" i="16"/>
  <c r="I654" i="16"/>
  <c r="G655" i="16"/>
  <c r="H655" i="16"/>
  <c r="I655" i="16"/>
  <c r="G656" i="16"/>
  <c r="H656" i="16"/>
  <c r="I656" i="16"/>
  <c r="G657" i="16"/>
  <c r="H657" i="16"/>
  <c r="I657" i="16"/>
  <c r="G658" i="16"/>
  <c r="H658" i="16"/>
  <c r="I658" i="16"/>
  <c r="G659" i="16"/>
  <c r="H659" i="16"/>
  <c r="I659" i="16"/>
  <c r="G660" i="16"/>
  <c r="H660" i="16"/>
  <c r="I660" i="16"/>
  <c r="G661" i="16"/>
  <c r="H661" i="16"/>
  <c r="I661" i="16"/>
  <c r="G662" i="16"/>
  <c r="H662" i="16"/>
  <c r="I662" i="16"/>
  <c r="G663" i="16"/>
  <c r="H663" i="16"/>
  <c r="I663" i="16"/>
  <c r="G664" i="16"/>
  <c r="H664" i="16"/>
  <c r="I664" i="16"/>
  <c r="G665" i="16"/>
  <c r="H665" i="16"/>
  <c r="I665" i="16"/>
  <c r="G666" i="16"/>
  <c r="H666" i="16"/>
  <c r="I666" i="16"/>
  <c r="G667" i="16"/>
  <c r="H667" i="16"/>
  <c r="I667" i="16"/>
  <c r="G668" i="16"/>
  <c r="H668" i="16"/>
  <c r="I668" i="16"/>
  <c r="G669" i="16"/>
  <c r="H669" i="16"/>
  <c r="I669" i="16"/>
  <c r="G670" i="16"/>
  <c r="H670" i="16"/>
  <c r="I670" i="16"/>
  <c r="G671" i="16"/>
  <c r="H671" i="16"/>
  <c r="I671" i="16"/>
  <c r="G672" i="16"/>
  <c r="H672" i="16"/>
  <c r="I672" i="16"/>
  <c r="G673" i="16"/>
  <c r="H673" i="16"/>
  <c r="I673" i="16"/>
  <c r="G674" i="16"/>
  <c r="H674" i="16"/>
  <c r="I674" i="16"/>
  <c r="G675" i="16"/>
  <c r="H675" i="16"/>
  <c r="I675" i="16"/>
  <c r="G676" i="16"/>
  <c r="H676" i="16"/>
  <c r="I676" i="16"/>
  <c r="G677" i="16"/>
  <c r="H677" i="16"/>
  <c r="I677" i="16"/>
  <c r="G678" i="16"/>
  <c r="H678" i="16"/>
  <c r="I678" i="16"/>
  <c r="G679" i="16"/>
  <c r="H679" i="16"/>
  <c r="I679" i="16"/>
  <c r="G680" i="16"/>
  <c r="H680" i="16"/>
  <c r="I680" i="16"/>
  <c r="G681" i="16"/>
  <c r="H681" i="16"/>
  <c r="I681" i="16"/>
  <c r="G682" i="16"/>
  <c r="H682" i="16"/>
  <c r="I682" i="16"/>
  <c r="G683" i="16"/>
  <c r="H683" i="16"/>
  <c r="I683" i="16"/>
  <c r="G684" i="16"/>
  <c r="H684" i="16"/>
  <c r="I684" i="16"/>
  <c r="G685" i="16"/>
  <c r="H685" i="16"/>
  <c r="I685" i="16"/>
  <c r="G686" i="16"/>
  <c r="H686" i="16"/>
  <c r="I686" i="16"/>
  <c r="D13" i="15" l="1"/>
  <c r="E13" i="15"/>
  <c r="E8" i="15"/>
  <c r="D8" i="15"/>
  <c r="D2" i="15"/>
  <c r="E12" i="15"/>
  <c r="D12" i="15"/>
  <c r="E10" i="15"/>
  <c r="D10" i="15"/>
  <c r="E9" i="15"/>
  <c r="D9" i="15"/>
  <c r="E3" i="15"/>
  <c r="D3" i="15"/>
  <c r="E11" i="15"/>
  <c r="D11" i="15"/>
  <c r="E6" i="15"/>
  <c r="D6" i="15"/>
  <c r="E5" i="15"/>
  <c r="D5" i="15"/>
  <c r="E7" i="15"/>
  <c r="D7" i="15"/>
  <c r="E4" i="15"/>
  <c r="D4" i="15"/>
  <c r="G17" i="2" l="1"/>
  <c r="W5" i="6" l="1"/>
  <c r="W6" i="6"/>
  <c r="W7" i="6"/>
  <c r="W10" i="6"/>
  <c r="W12" i="6"/>
  <c r="W13" i="6"/>
  <c r="W14" i="6"/>
  <c r="W4" i="6"/>
  <c r="V5" i="6"/>
  <c r="V6" i="6"/>
  <c r="V7" i="6"/>
  <c r="V10" i="6"/>
  <c r="V11" i="6"/>
  <c r="V12" i="6"/>
  <c r="V13" i="6"/>
  <c r="V14" i="6"/>
  <c r="V4" i="6"/>
  <c r="S11" i="6"/>
  <c r="W11" i="6" s="1"/>
  <c r="S9" i="6"/>
  <c r="W9" i="6" s="1"/>
  <c r="S8" i="6"/>
  <c r="W8" i="6" s="1"/>
  <c r="V9" i="6" l="1"/>
  <c r="S17" i="6"/>
  <c r="S15" i="6" s="1"/>
  <c r="V8" i="6"/>
  <c r="Q17" i="6"/>
  <c r="Q15" i="6" s="1"/>
  <c r="W15" i="6" s="1"/>
  <c r="P17" i="6"/>
  <c r="P15" i="6" s="1"/>
  <c r="R14" i="6"/>
  <c r="N14" i="6"/>
  <c r="M14" i="6"/>
  <c r="N13" i="6"/>
  <c r="M13" i="6"/>
  <c r="N12" i="6"/>
  <c r="M12" i="6"/>
  <c r="N11" i="6"/>
  <c r="M11" i="6"/>
  <c r="N10" i="6"/>
  <c r="M10" i="6"/>
  <c r="N9" i="6"/>
  <c r="M9" i="6"/>
  <c r="N8" i="6"/>
  <c r="M8" i="6"/>
  <c r="N7" i="6"/>
  <c r="M7" i="6"/>
  <c r="N6" i="6"/>
  <c r="M6" i="6"/>
  <c r="N5" i="6"/>
  <c r="M5" i="6"/>
  <c r="N4" i="6"/>
  <c r="M4" i="6"/>
  <c r="D5" i="13"/>
  <c r="U14" i="6" l="1"/>
  <c r="T14" i="6"/>
  <c r="O14" i="6"/>
  <c r="V15" i="6"/>
  <c r="R15" i="6"/>
  <c r="T15" i="6" s="1"/>
  <c r="U15" i="6" l="1"/>
  <c r="G2" i="11"/>
  <c r="G1" i="11"/>
  <c r="D4" i="10"/>
  <c r="D2" i="10"/>
  <c r="D1" i="10"/>
  <c r="H17" i="4" l="1"/>
  <c r="H13" i="3" l="1"/>
  <c r="R13" i="6" l="1"/>
  <c r="O13" i="6"/>
  <c r="R12" i="6"/>
  <c r="O12" i="6"/>
  <c r="R11" i="6"/>
  <c r="O11" i="6"/>
  <c r="R10" i="6"/>
  <c r="O10" i="6"/>
  <c r="R9" i="6"/>
  <c r="O9" i="6"/>
  <c r="R8" i="6"/>
  <c r="O8" i="6"/>
  <c r="R7" i="6"/>
  <c r="O7" i="6"/>
  <c r="R6" i="6"/>
  <c r="O6" i="6"/>
  <c r="R5" i="6"/>
  <c r="O5" i="6"/>
  <c r="R4" i="6"/>
  <c r="T4" i="6" s="1"/>
  <c r="N17" i="6"/>
  <c r="M17" i="6"/>
  <c r="U9" i="6" l="1"/>
  <c r="T9" i="6"/>
  <c r="U7" i="6"/>
  <c r="T7" i="6"/>
  <c r="U11" i="6"/>
  <c r="T11" i="6"/>
  <c r="U8" i="6"/>
  <c r="T8" i="6"/>
  <c r="U12" i="6"/>
  <c r="T12" i="6"/>
  <c r="U5" i="6"/>
  <c r="T5" i="6"/>
  <c r="U13" i="6"/>
  <c r="T13" i="6"/>
  <c r="U6" i="6"/>
  <c r="T6" i="6"/>
  <c r="U10" i="6"/>
  <c r="T10" i="6"/>
  <c r="U4" i="6"/>
  <c r="R17" i="6"/>
  <c r="R19" i="6" s="1"/>
  <c r="O4" i="6"/>
  <c r="H3" i="3"/>
  <c r="H24" i="3"/>
  <c r="H4" i="3"/>
  <c r="H6" i="3"/>
  <c r="H7" i="3"/>
  <c r="H8" i="3"/>
  <c r="H10" i="3"/>
  <c r="H11" i="3"/>
  <c r="H12" i="3"/>
  <c r="H14" i="3"/>
  <c r="H16" i="3"/>
  <c r="H17" i="3"/>
  <c r="H18" i="3"/>
  <c r="H21" i="3"/>
  <c r="H22" i="3"/>
  <c r="H23" i="3"/>
  <c r="H15" i="3"/>
  <c r="H9" i="3"/>
  <c r="H26" i="3"/>
  <c r="H20" i="3"/>
</calcChain>
</file>

<file path=xl/sharedStrings.xml><?xml version="1.0" encoding="utf-8"?>
<sst xmlns="http://schemas.openxmlformats.org/spreadsheetml/2006/main" count="2967" uniqueCount="1748">
  <si>
    <t xml:space="preserve">Up-regulated </t>
  </si>
  <si>
    <t>Down-regulated</t>
  </si>
  <si>
    <t>Categories</t>
  </si>
  <si>
    <t>Two-component System</t>
  </si>
  <si>
    <t>baeR</t>
  </si>
  <si>
    <t>gltL</t>
  </si>
  <si>
    <t>rcsF</t>
  </si>
  <si>
    <t>Signal-Transduction</t>
  </si>
  <si>
    <t>Energy Metabolism</t>
  </si>
  <si>
    <t>Oxidative phosphorylation</t>
  </si>
  <si>
    <t>ppk</t>
  </si>
  <si>
    <t>nuoA</t>
  </si>
  <si>
    <t>nuoE</t>
  </si>
  <si>
    <t>nuoC</t>
  </si>
  <si>
    <t>nuoH</t>
  </si>
  <si>
    <t>Membrane Transport</t>
  </si>
  <si>
    <t>Transport</t>
  </si>
  <si>
    <t>dppC</t>
  </si>
  <si>
    <t>yadG</t>
  </si>
  <si>
    <t>dppD</t>
  </si>
  <si>
    <t>fruA</t>
  </si>
  <si>
    <t>sgcC</t>
  </si>
  <si>
    <t>glnH</t>
  </si>
  <si>
    <t>acrB</t>
  </si>
  <si>
    <t>malK</t>
  </si>
  <si>
    <t>glnP</t>
  </si>
  <si>
    <t>ugpC</t>
  </si>
  <si>
    <t>lsrB</t>
  </si>
  <si>
    <t>metN</t>
  </si>
  <si>
    <t>bamC</t>
  </si>
  <si>
    <t>artJ</t>
  </si>
  <si>
    <t>putP</t>
  </si>
  <si>
    <t>lolD</t>
  </si>
  <si>
    <t>mscS</t>
  </si>
  <si>
    <t>treB</t>
  </si>
  <si>
    <t>ugpB</t>
  </si>
  <si>
    <t>Central Carbon Metabolism</t>
  </si>
  <si>
    <t>Carbohydrate metabolism</t>
  </si>
  <si>
    <t>Other central metabolism enzymes</t>
  </si>
  <si>
    <t>Butanoate metabolism</t>
  </si>
  <si>
    <t>Pentose phosphate metabolism</t>
  </si>
  <si>
    <t>galM</t>
  </si>
  <si>
    <t>pfkA</t>
  </si>
  <si>
    <t>yeaD</t>
  </si>
  <si>
    <t>maeA</t>
  </si>
  <si>
    <t>galT</t>
  </si>
  <si>
    <t>glgC</t>
  </si>
  <si>
    <t>glgX</t>
  </si>
  <si>
    <t>glgA</t>
  </si>
  <si>
    <t>uxaC</t>
  </si>
  <si>
    <t>treC</t>
  </si>
  <si>
    <t>fruK</t>
  </si>
  <si>
    <t>uxuA</t>
  </si>
  <si>
    <t>uxuB</t>
  </si>
  <si>
    <t>sad</t>
  </si>
  <si>
    <t>prpD</t>
  </si>
  <si>
    <t>metF</t>
  </si>
  <si>
    <t>nanE</t>
  </si>
  <si>
    <t>gabT</t>
  </si>
  <si>
    <t>nanK</t>
  </si>
  <si>
    <t>nanA</t>
  </si>
  <si>
    <t>prpC</t>
  </si>
  <si>
    <t>rpe</t>
  </si>
  <si>
    <t>zwf</t>
  </si>
  <si>
    <t>Biosynthesis</t>
  </si>
  <si>
    <t>Aminoacid metabolism</t>
  </si>
  <si>
    <t>Pyrimidine metabolism</t>
  </si>
  <si>
    <t>Purine metabolism</t>
  </si>
  <si>
    <t>Glycan metabolism</t>
  </si>
  <si>
    <t>Lipid and steroid metabolism</t>
  </si>
  <si>
    <t>Cofactor biosynthesis</t>
  </si>
  <si>
    <t>speA</t>
  </si>
  <si>
    <t>asd</t>
  </si>
  <si>
    <t>ilvD</t>
  </si>
  <si>
    <t>sseA</t>
  </si>
  <si>
    <t>thrC</t>
  </si>
  <si>
    <t>cysJ</t>
  </si>
  <si>
    <t>ddlB</t>
  </si>
  <si>
    <t>argI</t>
  </si>
  <si>
    <t>murF</t>
  </si>
  <si>
    <t>argC</t>
  </si>
  <si>
    <t>gltB</t>
  </si>
  <si>
    <t>ilvN</t>
  </si>
  <si>
    <t>speE</t>
  </si>
  <si>
    <t>gltD</t>
  </si>
  <si>
    <t>lysC</t>
  </si>
  <si>
    <t>argE</t>
  </si>
  <si>
    <t>puuE</t>
  </si>
  <si>
    <t>betB</t>
  </si>
  <si>
    <t>dsdA</t>
  </si>
  <si>
    <t>luxS</t>
  </si>
  <si>
    <t>trpB</t>
  </si>
  <si>
    <t>proA</t>
  </si>
  <si>
    <t>aroG</t>
  </si>
  <si>
    <t>puuC</t>
  </si>
  <si>
    <t>ilvE</t>
  </si>
  <si>
    <t>leuB</t>
  </si>
  <si>
    <t>aroE</t>
  </si>
  <si>
    <t>thrB</t>
  </si>
  <si>
    <t>argB</t>
  </si>
  <si>
    <t>pheA</t>
  </si>
  <si>
    <t>tyrA</t>
  </si>
  <si>
    <t>tdh</t>
  </si>
  <si>
    <t>psuG</t>
  </si>
  <si>
    <t>cdd</t>
  </si>
  <si>
    <t>pyrF</t>
  </si>
  <si>
    <t>tmk</t>
  </si>
  <si>
    <t>udk</t>
  </si>
  <si>
    <t>pyrG</t>
  </si>
  <si>
    <t>thyA</t>
  </si>
  <si>
    <t>gpt</t>
  </si>
  <si>
    <t>purD</t>
  </si>
  <si>
    <t>nudF</t>
  </si>
  <si>
    <t>nrdB</t>
  </si>
  <si>
    <t>purE</t>
  </si>
  <si>
    <t>add</t>
  </si>
  <si>
    <t>guaC</t>
  </si>
  <si>
    <t>apt</t>
  </si>
  <si>
    <t>hpt</t>
  </si>
  <si>
    <t>rdgB</t>
  </si>
  <si>
    <t>murE</t>
  </si>
  <si>
    <t>fabF</t>
  </si>
  <si>
    <t>dhaK</t>
  </si>
  <si>
    <t>pssA</t>
  </si>
  <si>
    <t>dhaL</t>
  </si>
  <si>
    <t>glpQ</t>
  </si>
  <si>
    <t>tesA</t>
  </si>
  <si>
    <t>psd</t>
  </si>
  <si>
    <t>thiL</t>
  </si>
  <si>
    <t>aphA</t>
  </si>
  <si>
    <t>ispF</t>
  </si>
  <si>
    <t>nadE</t>
  </si>
  <si>
    <t>pepA</t>
  </si>
  <si>
    <t>ribB</t>
  </si>
  <si>
    <t>pdxH</t>
  </si>
  <si>
    <t>moaE</t>
  </si>
  <si>
    <t>folC</t>
  </si>
  <si>
    <t>ispD</t>
  </si>
  <si>
    <t>pncB</t>
  </si>
  <si>
    <t>hemL</t>
  </si>
  <si>
    <t>bfr</t>
  </si>
  <si>
    <t>Translation</t>
  </si>
  <si>
    <t>Ribosome</t>
  </si>
  <si>
    <t>Transfer RNA biogenesis</t>
  </si>
  <si>
    <t>tRNA loading</t>
  </si>
  <si>
    <t>Ribosome biogenesis</t>
  </si>
  <si>
    <t>Translation factors</t>
  </si>
  <si>
    <t>rplQ</t>
  </si>
  <si>
    <t>rpsU</t>
  </si>
  <si>
    <t>rplJ</t>
  </si>
  <si>
    <t>rplL</t>
  </si>
  <si>
    <t>rpsF</t>
  </si>
  <si>
    <t>rpsT</t>
  </si>
  <si>
    <t>rpmG</t>
  </si>
  <si>
    <t>rplE</t>
  </si>
  <si>
    <t>rpmF</t>
  </si>
  <si>
    <t>rpsC</t>
  </si>
  <si>
    <t>rpmE</t>
  </si>
  <si>
    <t>rpsM</t>
  </si>
  <si>
    <t>dusA</t>
  </si>
  <si>
    <t>tsaE</t>
  </si>
  <si>
    <t>tsaC</t>
  </si>
  <si>
    <t>queF</t>
  </si>
  <si>
    <t>tusB</t>
  </si>
  <si>
    <t>truD</t>
  </si>
  <si>
    <t>grpE</t>
  </si>
  <si>
    <t>tsf</t>
  </si>
  <si>
    <t>pheT</t>
  </si>
  <si>
    <t>cysS</t>
  </si>
  <si>
    <t>rsmE</t>
  </si>
  <si>
    <t>rsmH</t>
  </si>
  <si>
    <t>rsmG</t>
  </si>
  <si>
    <t>rsmI</t>
  </si>
  <si>
    <t>rsuA</t>
  </si>
  <si>
    <t>prmA</t>
  </si>
  <si>
    <t>prfA</t>
  </si>
  <si>
    <t>prfC</t>
  </si>
  <si>
    <t>DNA maintenance</t>
  </si>
  <si>
    <t>Base excision repair</t>
  </si>
  <si>
    <t>Chromosome-related</t>
  </si>
  <si>
    <t>DNA replication control</t>
  </si>
  <si>
    <t>ung</t>
  </si>
  <si>
    <t>dps</t>
  </si>
  <si>
    <t>zapA</t>
  </si>
  <si>
    <t>gyrB</t>
  </si>
  <si>
    <t>Folding Sorting and Degradation</t>
  </si>
  <si>
    <t>Sulfur relay system</t>
  </si>
  <si>
    <t>Peptidases</t>
  </si>
  <si>
    <t>Chaperones and folding catalysts</t>
  </si>
  <si>
    <t>RNA degradation</t>
  </si>
  <si>
    <t>moaD</t>
  </si>
  <si>
    <t>loiP</t>
  </si>
  <si>
    <t>yajL</t>
  </si>
  <si>
    <t>pepT</t>
  </si>
  <si>
    <t>pepB</t>
  </si>
  <si>
    <t>hslV</t>
  </si>
  <si>
    <t>dacA</t>
  </si>
  <si>
    <t>ppiA</t>
  </si>
  <si>
    <t>hscA</t>
  </si>
  <si>
    <t>hscB</t>
  </si>
  <si>
    <t>degP</t>
  </si>
  <si>
    <t>dsbC</t>
  </si>
  <si>
    <t>rnr</t>
  </si>
  <si>
    <t>Transcription</t>
  </si>
  <si>
    <t>Transcription factors</t>
  </si>
  <si>
    <t>Transcription machinery</t>
  </si>
  <si>
    <t>yqgE</t>
  </si>
  <si>
    <t>rpoE</t>
  </si>
  <si>
    <t>rapA</t>
  </si>
  <si>
    <t>nusB</t>
  </si>
  <si>
    <t>sspA</t>
  </si>
  <si>
    <t>nrdR</t>
  </si>
  <si>
    <t>lrp</t>
  </si>
  <si>
    <t>argR</t>
  </si>
  <si>
    <t>pspC</t>
  </si>
  <si>
    <t>Other enzymes</t>
  </si>
  <si>
    <t>pcm</t>
  </si>
  <si>
    <t>yhbS</t>
  </si>
  <si>
    <t>kdsB</t>
  </si>
  <si>
    <t>mgtA</t>
  </si>
  <si>
    <t>cobB</t>
  </si>
  <si>
    <t>sodB</t>
  </si>
  <si>
    <t>Cell structure</t>
  </si>
  <si>
    <t>Cell envelope</t>
  </si>
  <si>
    <t>pal</t>
  </si>
  <si>
    <t>hlyE</t>
  </si>
  <si>
    <t>ppa</t>
  </si>
  <si>
    <t>manX</t>
  </si>
  <si>
    <t>sapA</t>
  </si>
  <si>
    <t>fruB</t>
  </si>
  <si>
    <t>ygiS</t>
  </si>
  <si>
    <t>ompC</t>
  </si>
  <si>
    <t>ompF</t>
  </si>
  <si>
    <t>rbsA</t>
  </si>
  <si>
    <t>manZ</t>
  </si>
  <si>
    <t>mscL</t>
  </si>
  <si>
    <t>actP</t>
  </si>
  <si>
    <t>proX</t>
  </si>
  <si>
    <t>znuA</t>
  </si>
  <si>
    <t>araF</t>
  </si>
  <si>
    <t>msbA</t>
  </si>
  <si>
    <t>hisJ</t>
  </si>
  <si>
    <t>fepA</t>
  </si>
  <si>
    <t>fepB</t>
  </si>
  <si>
    <t>xylF</t>
  </si>
  <si>
    <t>acs</t>
  </si>
  <si>
    <t>pflB</t>
  </si>
  <si>
    <t>aldA</t>
  </si>
  <si>
    <t>glcB</t>
  </si>
  <si>
    <t>araA</t>
  </si>
  <si>
    <t>gatD</t>
  </si>
  <si>
    <t>gatY</t>
  </si>
  <si>
    <t>gatZ</t>
  </si>
  <si>
    <t>nagB</t>
  </si>
  <si>
    <t>prpB</t>
  </si>
  <si>
    <t>sdhD</t>
  </si>
  <si>
    <t>aceA</t>
  </si>
  <si>
    <t>acnB</t>
  </si>
  <si>
    <t>murD</t>
  </si>
  <si>
    <t>tnaA</t>
  </si>
  <si>
    <t>hisG</t>
  </si>
  <si>
    <t>gadB</t>
  </si>
  <si>
    <t>astC</t>
  </si>
  <si>
    <t>dut</t>
  </si>
  <si>
    <t>pyrI</t>
  </si>
  <si>
    <t>ydfG</t>
  </si>
  <si>
    <t>pyrB</t>
  </si>
  <si>
    <t>ndk</t>
  </si>
  <si>
    <t>fabA</t>
  </si>
  <si>
    <t>entB</t>
  </si>
  <si>
    <t>entA</t>
  </si>
  <si>
    <t>ubiF</t>
  </si>
  <si>
    <t>entE</t>
  </si>
  <si>
    <t>rplM</t>
  </si>
  <si>
    <t>cmoA</t>
  </si>
  <si>
    <t>pheS</t>
  </si>
  <si>
    <t>valS</t>
  </si>
  <si>
    <t>raiA</t>
  </si>
  <si>
    <t>rlmE</t>
  </si>
  <si>
    <t>prfB</t>
  </si>
  <si>
    <t>ihfA</t>
  </si>
  <si>
    <t>fic</t>
  </si>
  <si>
    <t>pqqL</t>
  </si>
  <si>
    <t>ompT</t>
  </si>
  <si>
    <t>secB</t>
  </si>
  <si>
    <t>cspA</t>
  </si>
  <si>
    <t>rho</t>
  </si>
  <si>
    <t>nikR</t>
  </si>
  <si>
    <t>mhpR</t>
  </si>
  <si>
    <t>dkgB</t>
  </si>
  <si>
    <t>yahK</t>
  </si>
  <si>
    <t>nanM</t>
  </si>
  <si>
    <t>nnr</t>
  </si>
  <si>
    <t>katE</t>
  </si>
  <si>
    <t>ydeN</t>
  </si>
  <si>
    <t>sodA</t>
  </si>
  <si>
    <t>Cell motility</t>
  </si>
  <si>
    <t>Bacterial chemotaxis</t>
  </si>
  <si>
    <t>rbsB</t>
  </si>
  <si>
    <t>Names</t>
  </si>
  <si>
    <t>Accession</t>
  </si>
  <si>
    <t>P69228</t>
  </si>
  <si>
    <t>P0A7B1</t>
  </si>
  <si>
    <t>P68187</t>
  </si>
  <si>
    <t>P0A796</t>
  </si>
  <si>
    <t>P26616</t>
  </si>
  <si>
    <t>P0A6V1</t>
  </si>
  <si>
    <t>P15067</t>
  </si>
  <si>
    <t>P0A6U8</t>
  </si>
  <si>
    <t>P0AG07</t>
  </si>
  <si>
    <t>P0AC53</t>
  </si>
  <si>
    <t>P68767</t>
  </si>
  <si>
    <t>P0AG44</t>
  </si>
  <si>
    <t>P68679</t>
  </si>
  <si>
    <t>P0A7J3</t>
  </si>
  <si>
    <t>P0A7K2</t>
  </si>
  <si>
    <t>P02358</t>
  </si>
  <si>
    <t>P0A7U7</t>
  </si>
  <si>
    <t>P0A7N9</t>
  </si>
  <si>
    <t>P62399</t>
  </si>
  <si>
    <t>P0A7N4</t>
  </si>
  <si>
    <t>P0A7V3</t>
  </si>
  <si>
    <t>P0A7M9</t>
  </si>
  <si>
    <t>P0A7S9</t>
  </si>
  <si>
    <t>P09372</t>
  </si>
  <si>
    <t>P0AGL7</t>
  </si>
  <si>
    <t>P60390</t>
  </si>
  <si>
    <t>P0A6U5</t>
  </si>
  <si>
    <t>P67087</t>
  </si>
  <si>
    <t>P0AA43</t>
  </si>
  <si>
    <t>P0A8T1</t>
  </si>
  <si>
    <t>P0A7I0</t>
  </si>
  <si>
    <t>P0A7I4</t>
  </si>
  <si>
    <t>P0ABT2</t>
  </si>
  <si>
    <t>P25894</t>
  </si>
  <si>
    <t>Q46948</t>
  </si>
  <si>
    <t>P29745</t>
  </si>
  <si>
    <t>P37095</t>
  </si>
  <si>
    <t>P0A7B8</t>
  </si>
  <si>
    <t>P0AEB2</t>
  </si>
  <si>
    <t>P0AFL3</t>
  </si>
  <si>
    <t>P0A6Z1</t>
  </si>
  <si>
    <t>P0A6L9</t>
  </si>
  <si>
    <t>P0C0V0</t>
  </si>
  <si>
    <t>P0AEG6</t>
  </si>
  <si>
    <t>P0A8W5</t>
  </si>
  <si>
    <t>P0A8D0</t>
  </si>
  <si>
    <t>P0ACJ0</t>
  </si>
  <si>
    <t>P0A6D0</t>
  </si>
  <si>
    <t>P0AFN2</t>
  </si>
  <si>
    <t>P0AGB6</t>
  </si>
  <si>
    <t>P60240</t>
  </si>
  <si>
    <t>P0A780</t>
  </si>
  <si>
    <t>P0ACA3</t>
  </si>
  <si>
    <t>P69797</t>
  </si>
  <si>
    <t>P06996</t>
  </si>
  <si>
    <t>P02931</t>
  </si>
  <si>
    <t>P69805</t>
  </si>
  <si>
    <t>P27550</t>
  </si>
  <si>
    <t>P37330</t>
  </si>
  <si>
    <t>P0AC44</t>
  </si>
  <si>
    <t>P0A9G6</t>
  </si>
  <si>
    <t>P36683</t>
  </si>
  <si>
    <t>P0AA10</t>
  </si>
  <si>
    <t>P0AD49</t>
  </si>
  <si>
    <t>P0C0R7</t>
  </si>
  <si>
    <t>P07012</t>
  </si>
  <si>
    <t>P0A6X7</t>
  </si>
  <si>
    <t>P31828</t>
  </si>
  <si>
    <t>P09169</t>
  </si>
  <si>
    <t>P0AG86</t>
  </si>
  <si>
    <t>P0A9X9</t>
  </si>
  <si>
    <t>P0A6Z6</t>
  </si>
  <si>
    <t>P77569</t>
  </si>
  <si>
    <t>mtnN</t>
  </si>
  <si>
    <t>gltI</t>
  </si>
  <si>
    <t>gpmI</t>
  </si>
  <si>
    <t>P37689</t>
  </si>
  <si>
    <t>TOTAL</t>
  </si>
  <si>
    <t>Changes (log2fold)</t>
  </si>
  <si>
    <t>Sum SS</t>
  </si>
  <si>
    <t>Sum FF</t>
  </si>
  <si>
    <t>% change</t>
  </si>
  <si>
    <t>Total changing enzymes</t>
  </si>
  <si>
    <t>cpxP</t>
  </si>
  <si>
    <t>P0AE85</t>
  </si>
  <si>
    <t>uspD</t>
  </si>
  <si>
    <t>P0AAB8</t>
  </si>
  <si>
    <t>uspG</t>
  </si>
  <si>
    <t>P39177</t>
  </si>
  <si>
    <t>Protein</t>
  </si>
  <si>
    <t>log2 change</t>
  </si>
  <si>
    <t>Function</t>
  </si>
  <si>
    <t>Reference</t>
  </si>
  <si>
    <t>phage shock protein C</t>
  </si>
  <si>
    <t>Transcription is induced by conditions that cause stress related to energy depletion, The phage shock protein (psp) operon (pspABCDE) may play a significant role in the competition for survival under nutrient- or energy-limited conditions. PspC is involved in transcription regulation.</t>
  </si>
  <si>
    <t>Brissette 1991, Weiner 1994</t>
  </si>
  <si>
    <t>DNA-binding transcriptional dual regulator ArgR</t>
  </si>
  <si>
    <t xml:space="preserve">ArgR complexed with L-arginine represses the transcription of several genes involved in biosynthesis and transport of arginine, transport of histidine, and its own synthesis and activates genes for arginine catabolism </t>
  </si>
  <si>
    <t>Caldara 2006, Lim 1987, Charlier 1992, Kiupakis 2002</t>
  </si>
  <si>
    <t>UspG abundance is increased in response to stresses including heat, stationary phase, carbon or phosphate starvation</t>
  </si>
  <si>
    <t>universal stress protein G</t>
  </si>
  <si>
    <t>Bochkareva 2002, Kvint 2003</t>
  </si>
  <si>
    <t>NrdR transcriptional repressor</t>
  </si>
  <si>
    <t>NrdR is a zinc-finger/ATP cone transcriptional regulatory protein that regulates the expression of several operons that encode ribonucleotide reductases (RNRs), according to the abundance of deoxyribonucleoside triphosphates (dNTPs) generated from ribonucleotides</t>
  </si>
  <si>
    <t>Rodionov 2005, McKethan 2013</t>
  </si>
  <si>
    <t>RNA polymerase-binding ATPase and RNAP recycling factor</t>
  </si>
  <si>
    <t>Transcription regulator that activates transcription by stimulating RNA polymerase (RNAP) recycling in case of stress conditions such as supercoiled DNA or high salt concentrations.</t>
  </si>
  <si>
    <t>Sukhodolets 2001</t>
  </si>
  <si>
    <t>stringent starvation protein A</t>
  </si>
  <si>
    <t>SspA expression is induced by starvation for glucose, nitrogen, phosphate or amino acids, and it increases with decreasing growth rate</t>
  </si>
  <si>
    <t>Williams 1994</t>
  </si>
  <si>
    <t>DNA-binding transcriptional activator BaeR</t>
  </si>
  <si>
    <t>Bae, Cpx, Psp, Rcs, and σE pathways and showed that these pathways can be activated simultaneously in response to exogenous or endogenous stimulation, while natural environmental stimuli provoke bacterial modifications that lead to multiple pathway responses</t>
  </si>
  <si>
    <t>Bury-Mone 2009</t>
  </si>
  <si>
    <t>Transcription factors, machinery and signal transduction (global regulators)</t>
  </si>
  <si>
    <t>yqgE belongs to a network of genes which facilitate stress-induced mutagenesis (SIM) in E. coli K-12</t>
  </si>
  <si>
    <t>DUF179 domain-containing protein YqgE</t>
  </si>
  <si>
    <t>Al Mamun 2012</t>
  </si>
  <si>
    <t>transcription antitermination protein NusB</t>
  </si>
  <si>
    <t xml:space="preserve">Involved in transcription antitermination. Required for transcription of ribosomal RNA (rRNA) genes. </t>
  </si>
  <si>
    <t>Luttgen 2002, Torres 2004</t>
  </si>
  <si>
    <t>RNA polymerase sigma E factor</t>
  </si>
  <si>
    <t>Sigma E is a minor sigma factor, specializing in responses to the effects of heat shock and other stresses on membrane and periplasmic proteins.σE is induced in response to increased expression of as well as misfolding of outer membrane proteins (OMPs)</t>
  </si>
  <si>
    <t>Mecsas 1993, Rouviere 1995, Raina 1995</t>
  </si>
  <si>
    <t>universal stress protein D</t>
  </si>
  <si>
    <t>Expression of UspC, UspD, and UspE is upregulated during starvation and certain other stresses and requires ppGpp</t>
  </si>
  <si>
    <t>Gustavsson 2002</t>
  </si>
  <si>
    <t>DNA-binding transcriptional dual regulator Lrp</t>
  </si>
  <si>
    <t>regulator for at least 10% of the genes in Escherichia coli. These genes are involved in amino acid biosynthesis and catabolism, nutrient transport, pili synthesis, and other cellular functions, including 1-carbon metabolism. It is believed that Lrp senses the presence of rich nutrition based on the concentration of leucine and positively regulates genes that function during famine and negatively regulates genes that function during a feast</t>
  </si>
  <si>
    <t>Calvo 1994, Tani 2002, Ernsting 1992, Brinkman 2003</t>
  </si>
  <si>
    <t>DNA-binding transcriptional activator MhpR</t>
  </si>
  <si>
    <t>Torres 2003</t>
  </si>
  <si>
    <t>Activator of the mhpABCDFE operon coding for components of the 3-hydroxyphenylpropionate degradation pathway.</t>
  </si>
  <si>
    <t>integration host factor subunit α</t>
  </si>
  <si>
    <t>One of the 2 subunits of integration host factor (IHF), a specific DNA-binding protein that functions in genetic recombination as well as in transcriptional and translational control.</t>
  </si>
  <si>
    <t>Grainger 2006</t>
  </si>
  <si>
    <t>cold shock protein CspA</t>
  </si>
  <si>
    <t>The "Cold shock protein A," CspA, is a major cold shock protein and was shown to be detected only during early-log-phase growth at 37°C and during log phase after a shift from 37°C to 10°C </t>
  </si>
  <si>
    <t>Jones 1987, Goldstein 1990</t>
  </si>
  <si>
    <t>periplasmic protein CpxP</t>
  </si>
  <si>
    <t>Danese 1998, DiGiuseppe 2003</t>
  </si>
  <si>
    <t>CpxP is involved in resistance to extracytoplasmic stresses; CpxP may also act as a chaperone, CpxP is a negative regulator of the Cpx pathway. CpxAR is a two-component system which functions to protect the inner membrane against stress; it is one of several envelope stress response systems by which the cell monitors the envelope for defects and damage and mediates a response to restore homeostasis</t>
  </si>
  <si>
    <t>DNA-binding transcriptional repressor NikR</t>
  </si>
  <si>
    <t>Transcriptional repressor of the nikABCDE operon. Is active in the presence of excessive concentrations of intracellular nickel.</t>
  </si>
  <si>
    <t>De Pina 1999</t>
  </si>
  <si>
    <t>nlpE</t>
  </si>
  <si>
    <t>P40710</t>
  </si>
  <si>
    <t>Sensor lipoprotein NlpE</t>
  </si>
  <si>
    <t>NlpE specifically activates the Cpx signaling pathway to provide a protective response when lipoprotein transport to the outer membrane is disturbed or when oxidative folding is impaired</t>
  </si>
  <si>
    <t>Delhaye 2019</t>
  </si>
  <si>
    <t>Ribosomes and ribosome biogenesis</t>
  </si>
  <si>
    <t>50S ribosomal subunit protein L33</t>
  </si>
  <si>
    <t>L33 appears to have no significant role in ribosome synthesis or function</t>
  </si>
  <si>
    <t>Maguire 1997</t>
  </si>
  <si>
    <t>Okamoto 2007</t>
  </si>
  <si>
    <t>50S ribosomal subunit protein L5</t>
  </si>
  <si>
    <t>Schuwirth 2005</t>
  </si>
  <si>
    <t>methyltransferase</t>
  </si>
  <si>
    <t>Kimura 2010</t>
  </si>
  <si>
    <t>Wrzensinski 1995</t>
  </si>
  <si>
    <t>methyltransferase for 50S ribosomal subunit protein L11</t>
  </si>
  <si>
    <t>PrmA is the methyltransferase responsible for the multiple methylation of ribosomal protein L11.</t>
  </si>
  <si>
    <t>Vanet 1993</t>
  </si>
  <si>
    <t>Zurawski 1985</t>
  </si>
  <si>
    <t>30S ribosomal subunit protein S3</t>
  </si>
  <si>
    <t>30S ribosomal subunit protein S6</t>
  </si>
  <si>
    <t>Gregory 1984, Stern 1988</t>
  </si>
  <si>
    <t>30S ribosomal subunit protein S21</t>
  </si>
  <si>
    <t>Odom 1984</t>
  </si>
  <si>
    <t>50S ribosomal subunit protein L10</t>
  </si>
  <si>
    <t>50S ribosomal subunit protein L7</t>
  </si>
  <si>
    <t>50S ribosomal subunit protein L32</t>
  </si>
  <si>
    <t>Wittmann 1975</t>
  </si>
  <si>
    <t>30S ribosomal subunit protein S13</t>
  </si>
  <si>
    <t>Montesano 1993</t>
  </si>
  <si>
    <t>30S ribosomal subunit protein S20</t>
  </si>
  <si>
    <t>Gotz 1990</t>
  </si>
  <si>
    <t>50S ribosomal subunit protein L31</t>
  </si>
  <si>
    <t>Fischer 2015</t>
  </si>
  <si>
    <t>Basturea 2006</t>
  </si>
  <si>
    <t>50S ribosomal subunit protein L17</t>
  </si>
  <si>
    <t>Meek 1984</t>
  </si>
  <si>
    <t>16S rRNA 2'-O-ribose C1402 methyltransferase</t>
  </si>
  <si>
    <t>23S rRNA 2'-O-ribose U2552 methyltransferase</t>
  </si>
  <si>
    <t>Caldas 2000</t>
  </si>
  <si>
    <t>stationary phase translation inhibitor and ribosome stability factor</t>
  </si>
  <si>
    <t>YfiA (RaiA) associates with 70S ribosomes at stationary phase and participates in the modulation of ribosome activity that is observed at stationary phase</t>
  </si>
  <si>
    <t>maki 2000</t>
  </si>
  <si>
    <t>50S ribosomal subunit protein L13</t>
  </si>
  <si>
    <t>Kakegawa 1986</t>
  </si>
  <si>
    <t>Steward 1991</t>
  </si>
  <si>
    <t>Fold change</t>
  </si>
  <si>
    <t>Chaperones and Proteases</t>
  </si>
  <si>
    <t>Translation elongation</t>
  </si>
  <si>
    <t>dmsD</t>
  </si>
  <si>
    <t>hdeB</t>
  </si>
  <si>
    <t>osmY</t>
  </si>
  <si>
    <t>P69853</t>
  </si>
  <si>
    <t>P0AET2</t>
  </si>
  <si>
    <t>P0AFH8</t>
  </si>
  <si>
    <t>HscA together with HscB comprises a chaperone/cochaperone</t>
  </si>
  <si>
    <t>[Fe-S] cluster biosynthesis co-chaperone HscB</t>
  </si>
  <si>
    <t>Vickery 1997, Silberg 1998</t>
  </si>
  <si>
    <t>metalloprotease LoiP</t>
  </si>
  <si>
    <t>Induced in response to stress (heat shock, UV irradiation, low osmolarity)</t>
  </si>
  <si>
    <t>Lutticke 2012, Huang 2008</t>
  </si>
  <si>
    <t>aminopeptidase B</t>
  </si>
  <si>
    <t>Aminopeptidase B (PepB) belongs to the M17 family of metallopeptidases.</t>
  </si>
  <si>
    <t>Suzuki 2001</t>
  </si>
  <si>
    <t>aminopeptidase A/I </t>
  </si>
  <si>
    <t>Devroede 2006</t>
  </si>
  <si>
    <t>peptidase T</t>
  </si>
  <si>
    <t>Sussman 1970, Simmonds 1976</t>
  </si>
  <si>
    <t>iron-sulfur cluster biosynthesis chaperone HscA</t>
  </si>
  <si>
    <t>protein disulfide isomerase DsbC</t>
  </si>
  <si>
    <t>redox enzyme maturation protein DmsD</t>
  </si>
  <si>
    <t>DmsD interacts with the molecular chaperones DnaK, DnaJ, GrpE, GroEL, TF and Ef-Tu </t>
  </si>
  <si>
    <t>Li 2010</t>
  </si>
  <si>
    <t>protein/nucleic acid deglycase 3</t>
  </si>
  <si>
    <t xml:space="preserve">Expression of PepT is upregulated during biofilm development and anaerobic growth. </t>
  </si>
  <si>
    <t>The YajL protein functions as a covalent chaperone for sulfenylated protein.  in response to oxidative stress;</t>
  </si>
  <si>
    <t>Le 2012</t>
  </si>
  <si>
    <t>peptidyl-prolyl cis-trans isomerase A</t>
  </si>
  <si>
    <t>PpiA is thought to facilitate proper protein folding. Expression of PpiA is regulated by cAMP-CRP, CytR, and the Cpx two-component system</t>
  </si>
  <si>
    <t>Norregaard 1994, Pogliano 1997, Liu 1990</t>
  </si>
  <si>
    <t>dctA</t>
  </si>
  <si>
    <t>rstA</t>
  </si>
  <si>
    <t>exbD</t>
  </si>
  <si>
    <t>gatB</t>
  </si>
  <si>
    <t>gatA</t>
  </si>
  <si>
    <t>potD</t>
  </si>
  <si>
    <t>tolC</t>
  </si>
  <si>
    <t>pta</t>
  </si>
  <si>
    <t>ppsA</t>
  </si>
  <si>
    <t>poxB</t>
  </si>
  <si>
    <t>deoB</t>
  </si>
  <si>
    <t>leuC</t>
  </si>
  <si>
    <t>hisB</t>
  </si>
  <si>
    <t>cspD</t>
  </si>
  <si>
    <t>cspC</t>
  </si>
  <si>
    <t>ridA</t>
  </si>
  <si>
    <t>Cytoskeleton proteins</t>
  </si>
  <si>
    <t>ftsZ</t>
  </si>
  <si>
    <t>corC</t>
  </si>
  <si>
    <t>ydbK</t>
  </si>
  <si>
    <t>phoU</t>
  </si>
  <si>
    <t>cstA</t>
  </si>
  <si>
    <t>P0A9K7</t>
  </si>
  <si>
    <t>P15078</t>
  </si>
  <si>
    <t>Dps is a highly abundant protein in stationary-phase E. coli and is required for the normal starvation response and long-term stationary phase viability</t>
  </si>
  <si>
    <t>Dps stationary phase nucleoid component</t>
  </si>
  <si>
    <t>Almiron 1992, Nair 2004</t>
  </si>
  <si>
    <t>phosphate signaling protein PhoU</t>
  </si>
  <si>
    <t xml:space="preserve"> PhoU protein was a negative regulator of the pho (phosphate) regulon PhoU modulates the activity of the PstSCAB transporter </t>
  </si>
  <si>
    <t>Shinagawa 1983, Steed 1993, Rice 2009</t>
  </si>
  <si>
    <t>carbon starvation protein A</t>
  </si>
  <si>
    <t>cstA is induced during carbon (succinate, glycerol or glucose) starvation or upon entry into stationary phase; expression is dependent on σ70 and positively regulated by cAMP-CRP</t>
  </si>
  <si>
    <t>Schultz 1991, Blum 1990</t>
  </si>
  <si>
    <t>pepE</t>
  </si>
  <si>
    <t>periplasmic chaperone OsmY</t>
  </si>
  <si>
    <t>Expression of osmY is induced under conditions of hyperosmotic stress and upon entry into stationary phase. OsmY is induced by stresses known to cause protein misfolding</t>
  </si>
  <si>
    <t>Lennon 2015, Weichart 1993</t>
  </si>
  <si>
    <t>periplasmic acid stress chaperone HdeB</t>
  </si>
  <si>
    <t>HdeB is a periplasmic acid stress chaperone. Both HdeB and HdeA are required for optimal protection against acid stress in vivo</t>
  </si>
  <si>
    <t>Kern 2007</t>
  </si>
  <si>
    <t>peptidase E</t>
  </si>
  <si>
    <t>P0A7C6</t>
  </si>
  <si>
    <t>Zhang 1998</t>
  </si>
  <si>
    <t>D-alanyl-D-alanine carboxypeptidase DacA</t>
  </si>
  <si>
    <t>is implicated in the maintenance of cell shape,  contributes to normal morphology in E. coli, dacA is implicated in the stationary phase stress reponse; dacA is necessary fo RpoS dependent SDS resistance in carbon limited stationary phase [</t>
  </si>
  <si>
    <t>Mitchell 2017</t>
  </si>
  <si>
    <t>periplasmic serine endoprotease DegP</t>
  </si>
  <si>
    <t xml:space="preserve">DegP degrades abnormal proteins in the periplasm, including mutant proteins (hybrid proteins, unstable MalE mutant proteins), oxidatively damaged proteins and aggregated proteins. Computational modeling of global OMP biogenesis suggests that DegP functions primarily as a protease which alleviates unfolded outer membrane proteins accumulation under stress conditions. DegP has an independent chaperone activity </t>
  </si>
  <si>
    <t>Strauch 1988, Strauch 1989, Costello 2016, Spiess 1999</t>
  </si>
  <si>
    <t>HslV hexamer of HslVU protease</t>
  </si>
  <si>
    <t>ATP-stimulated protease</t>
  </si>
  <si>
    <t>Wu 1999, Rohrwild 1996</t>
  </si>
  <si>
    <t>nucleotide exchange factor GrpE</t>
  </si>
  <si>
    <t> nucleotide exchange factor in the DnaK-DnaJ-GrpE chaperone system. GrpE regulates the release of ADP from DnaK, providing further stimulation for the turnover of ATP</t>
  </si>
  <si>
    <t>Liberek 1991, Gamer 1996</t>
  </si>
  <si>
    <t>putative zinc peptidase</t>
  </si>
  <si>
    <t>Turlin 1996</t>
  </si>
  <si>
    <t>protease 7</t>
  </si>
  <si>
    <t>outer membrane protease</t>
  </si>
  <si>
    <t>Sugimura 1988</t>
  </si>
  <si>
    <t>SecB chaperone</t>
  </si>
  <si>
    <t>unctions as a general chaperone - it is able to assist the folding of cytosolic proteins, Synthesis of SecB is not related to growth rate; synthesis of SecB is reduced in the presence of glucose; cAMP-CRP acts to activate secB expression. the glucose-dependent synthesis of SecB may be related to the cAMP-cAMP receptor protein complex-mediated activation.</t>
  </si>
  <si>
    <t>Ullers 2004, Seoh 1997</t>
  </si>
  <si>
    <t>DsbC has chaperone activity independent from its isomerase activity;</t>
  </si>
  <si>
    <t>Vertommen 2008, Chen 1999</t>
  </si>
  <si>
    <t>manZ (D)</t>
  </si>
  <si>
    <t>manX (AB)</t>
  </si>
  <si>
    <t>MalK</t>
  </si>
  <si>
    <t>gpmM</t>
  </si>
  <si>
    <t>Glycolysis/Gluconeogenesis</t>
  </si>
  <si>
    <t>TCA cycle and anaplerotic enzymes and acetate</t>
  </si>
  <si>
    <t>P23538</t>
  </si>
  <si>
    <t> is a key enzyme regulating the glycolysis pathway</t>
  </si>
  <si>
    <t>zwf is one of the most consistently flux-coupled genes, which are genes whose expression transition patterns upon perturbations are correlated with their corresponding flux values. provides a large fraction of the NADPH needed for anabolism.</t>
  </si>
  <si>
    <t>is an enzyme of the non-oxidative branch of the pentose phosphate pathway</t>
  </si>
  <si>
    <t>TCA</t>
  </si>
  <si>
    <t>Glyoxylate</t>
  </si>
  <si>
    <t>Acetate</t>
  </si>
  <si>
    <t>P0A9M8</t>
  </si>
  <si>
    <t>Glucose-1-phosphate adenylyltransferase (GlgC) catalyzes the rate-limiting first step in the biosynthesis of glycogen. The enzyme is allosterically activated by the glycolytic intermediate fructose-1,6-bisphosphate (FBP) and inhibited by AMP and pyrophosphate, thus responding to the energy state of the cell.</t>
  </si>
  <si>
    <t>Cell structure/motility</t>
  </si>
  <si>
    <t>Other</t>
  </si>
  <si>
    <t>peptide chain release factor RF1</t>
  </si>
  <si>
    <t>facilitate the release of the growing polypeptide chain at stop codons, RF1 appears to contribute to the rescue of stalled ribosomes</t>
  </si>
  <si>
    <t>Cappechi 1967, Scolnik 1968, Janssen 2009, Vivanco 2012</t>
  </si>
  <si>
    <t>peptide chain release factor RF3</t>
  </si>
  <si>
    <t>Release factor 3 (RF3) is a ribosome-dependent GTPase that stimulates the release of RF1 and RF2 from the ribosome after peptide chain termination</t>
  </si>
  <si>
    <t>Mikuni 1994, McCaughan 1984</t>
  </si>
  <si>
    <t>peptide chain release factor RF2</t>
  </si>
  <si>
    <t>Release factor 2 (RF2) is one of two class 1 codon-specific factors in E. coli that facilitate the release of the growing polypeptide chain at stop codons. </t>
  </si>
  <si>
    <t>Cappechi 1967, Scolnik 1968</t>
  </si>
  <si>
    <t>Up-regulated</t>
  </si>
  <si>
    <t>Significant changes</t>
  </si>
  <si>
    <t>Total (identified)</t>
  </si>
  <si>
    <t>% up-regulation</t>
  </si>
  <si>
    <t>% down-regulation</t>
  </si>
  <si>
    <t>Other metabolic enzymes</t>
  </si>
  <si>
    <t>Unchanged</t>
  </si>
  <si>
    <t>sensor lipoprotein RcsF</t>
  </si>
  <si>
    <t>P69411</t>
  </si>
  <si>
    <t>RcsF is a surface exposed outer membrane lipoprotein which detects perturbations or defects in the cell envelope and activates the Rcs signal transduction system.  the Rcs system appears to function as a global regulator controlling cell surface composition in response to changing environments</t>
  </si>
  <si>
    <t>Clarker 2010, Mahdalani 2005</t>
  </si>
  <si>
    <t>DNA-binding transcriptional regulator RstA</t>
  </si>
  <si>
    <t>P52108</t>
  </si>
  <si>
    <t>Member of the two-component regulatory system RstB/RstA. Acid tolerance</t>
  </si>
  <si>
    <t>Ogasawara 2007, Yamamoto 2005</t>
  </si>
  <si>
    <t>RNase R</t>
  </si>
  <si>
    <t>P21499</t>
  </si>
  <si>
    <t xml:space="preserve">RNase R is a ribonuclease that has been implicated in rRNA maturation, mRNA degradation during stationary phase, degradation of polyadenylated mRNAs, and tmRNA-mediated degradation of non-stop mRNAs. RNase R is involved in the degradation of ribosomal RNA both during starvation and for ribosomal quality control. RNase R appears to be specifically involved in the maturation of tmRNA, a small RNA involved in rescue of stalled ribosomes, at low growth temperatures [Cairrao03], and in the tmRNA-mediated degradation of non-stop mRNAs [Richards06]. </t>
  </si>
  <si>
    <t>Cheng 2002, Cairrao 2003, Richards 2006</t>
  </si>
  <si>
    <t>Unclassified proteins</t>
  </si>
  <si>
    <t>Cell Structure and Motility</t>
  </si>
  <si>
    <t>DNA Maintenance</t>
  </si>
  <si>
    <t>Signal Transduction</t>
  </si>
  <si>
    <t>Protein Folding and Degradation</t>
  </si>
  <si>
    <t xml:space="preserve">Translation </t>
  </si>
  <si>
    <t>Other Metabolic Enzymes</t>
  </si>
  <si>
    <t>Count</t>
  </si>
  <si>
    <t>Total</t>
  </si>
  <si>
    <t>Steady-state normalized area</t>
  </si>
  <si>
    <t>Feast-famine normalized area</t>
  </si>
  <si>
    <t xml:space="preserve">Number of enzymes up-regulated </t>
  </si>
  <si>
    <t xml:space="preserve">Number of enzymes down-regulated </t>
  </si>
  <si>
    <t>Further calculations</t>
  </si>
  <si>
    <r>
      <t>16S rRNA m</t>
    </r>
    <r>
      <rPr>
        <vertAlign val="superscript"/>
        <sz val="10"/>
        <color theme="1"/>
        <rFont val="Calibri"/>
        <family val="2"/>
        <scheme val="minor"/>
      </rPr>
      <t>7</t>
    </r>
    <r>
      <rPr>
        <sz val="10"/>
        <color theme="1"/>
        <rFont val="Calibri"/>
        <family val="2"/>
        <scheme val="minor"/>
      </rPr>
      <t>G527 methyltransferase</t>
    </r>
  </si>
  <si>
    <r>
      <t>16S rRNA m</t>
    </r>
    <r>
      <rPr>
        <vertAlign val="superscript"/>
        <sz val="10"/>
        <color theme="1"/>
        <rFont val="Calibri"/>
        <family val="2"/>
        <scheme val="minor"/>
      </rPr>
      <t>4</t>
    </r>
    <r>
      <rPr>
        <sz val="10"/>
        <color theme="1"/>
        <rFont val="Calibri"/>
        <family val="2"/>
        <scheme val="minor"/>
      </rPr>
      <t>C1402 methyltransferase</t>
    </r>
  </si>
  <si>
    <r>
      <t>16S rRNA pseudouridine</t>
    </r>
    <r>
      <rPr>
        <vertAlign val="superscript"/>
        <sz val="10"/>
        <color theme="1"/>
        <rFont val="Calibri"/>
        <family val="2"/>
        <scheme val="minor"/>
      </rPr>
      <t>516</t>
    </r>
    <r>
      <rPr>
        <sz val="10"/>
        <color theme="1"/>
        <rFont val="Calibri"/>
        <family val="2"/>
        <scheme val="minor"/>
      </rPr>
      <t> synthase</t>
    </r>
  </si>
  <si>
    <r>
      <t>16S rRNA m</t>
    </r>
    <r>
      <rPr>
        <vertAlign val="superscript"/>
        <sz val="10"/>
        <color theme="1"/>
        <rFont val="Calibri"/>
        <family val="2"/>
        <scheme val="minor"/>
      </rPr>
      <t>3</t>
    </r>
    <r>
      <rPr>
        <sz val="10"/>
        <color theme="1"/>
        <rFont val="Calibri"/>
        <family val="2"/>
        <scheme val="minor"/>
      </rPr>
      <t>U1498 methyltransferase</t>
    </r>
  </si>
  <si>
    <t>P0AES9</t>
  </si>
  <si>
    <t>hdeA</t>
  </si>
  <si>
    <t>P05825</t>
  </si>
  <si>
    <t>P63235</t>
  </si>
  <si>
    <t>gadC</t>
  </si>
  <si>
    <t>P15047</t>
  </si>
  <si>
    <t>C4ZSH9</t>
  </si>
  <si>
    <t>P37194</t>
  </si>
  <si>
    <t>slp</t>
  </si>
  <si>
    <t>P69910</t>
  </si>
  <si>
    <t>P0ADI4</t>
  </si>
  <si>
    <t>P09373</t>
  </si>
  <si>
    <t>P77335</t>
  </si>
  <si>
    <t>P0AFM4</t>
  </si>
  <si>
    <t>psiF</t>
  </si>
  <si>
    <t>P10378</t>
  </si>
  <si>
    <t>P64503</t>
  </si>
  <si>
    <t>yebV</t>
  </si>
  <si>
    <t>P04983</t>
  </si>
  <si>
    <t>P32705</t>
  </si>
  <si>
    <t>P00448</t>
  </si>
  <si>
    <t>P0ADX7</t>
  </si>
  <si>
    <t>yhhA</t>
  </si>
  <si>
    <t>B1X7I7</t>
  </si>
  <si>
    <t>P0ADU5</t>
  </si>
  <si>
    <t>ygiW</t>
  </si>
  <si>
    <t>P0AGE4</t>
  </si>
  <si>
    <t>sstT</t>
  </si>
  <si>
    <t>P76116</t>
  </si>
  <si>
    <t>yncE</t>
  </si>
  <si>
    <t>P69828</t>
  </si>
  <si>
    <t>C4ZYK2</t>
  </si>
  <si>
    <t>grcA</t>
  </si>
  <si>
    <t>P65292</t>
  </si>
  <si>
    <t>ygdI</t>
  </si>
  <si>
    <t>P33219</t>
  </si>
  <si>
    <t>yebF</t>
  </si>
  <si>
    <t>P20605</t>
  </si>
  <si>
    <t>B1XEH8</t>
  </si>
  <si>
    <t>P76002</t>
  </si>
  <si>
    <t>pliG</t>
  </si>
  <si>
    <t>P15877</t>
  </si>
  <si>
    <t>gcd</t>
  </si>
  <si>
    <t>P0AF54</t>
  </si>
  <si>
    <t>yjcH</t>
  </si>
  <si>
    <t>P0ABV2</t>
  </si>
  <si>
    <t>C4ZS34</t>
  </si>
  <si>
    <t>acpP</t>
  </si>
  <si>
    <t>P69831</t>
  </si>
  <si>
    <t>gatC</t>
  </si>
  <si>
    <t>Q46845</t>
  </si>
  <si>
    <t>yghU</t>
  </si>
  <si>
    <t>P0AEL6</t>
  </si>
  <si>
    <t>P0A9A6</t>
  </si>
  <si>
    <t>C4ZW75</t>
  </si>
  <si>
    <t>P0A6Q3</t>
  </si>
  <si>
    <t>P0A9S3</t>
  </si>
  <si>
    <t>C4ZPZ5</t>
  </si>
  <si>
    <t>P75691</t>
  </si>
  <si>
    <t>P39172</t>
  </si>
  <si>
    <t>B1XHK4</t>
  </si>
  <si>
    <t>Q46863</t>
  </si>
  <si>
    <t>P21179</t>
  </si>
  <si>
    <t>P25906</t>
  </si>
  <si>
    <t>pdxI</t>
  </si>
  <si>
    <t>P39831</t>
  </si>
  <si>
    <t>P37188</t>
  </si>
  <si>
    <t>P76177</t>
  </si>
  <si>
    <t>ydgH</t>
  </si>
  <si>
    <t>P30863</t>
  </si>
  <si>
    <t>P0ADP2</t>
  </si>
  <si>
    <t>yigI</t>
  </si>
  <si>
    <t>P0A7F3</t>
  </si>
  <si>
    <t>P23857</t>
  </si>
  <si>
    <t>pspE</t>
  </si>
  <si>
    <t>P0A7A9</t>
  </si>
  <si>
    <t>P07118</t>
  </si>
  <si>
    <t>B1XEM6</t>
  </si>
  <si>
    <t>P0A968</t>
  </si>
  <si>
    <t>P76506</t>
  </si>
  <si>
    <t>mlaA</t>
  </si>
  <si>
    <t>C4ZPY5</t>
  </si>
  <si>
    <t>C4ZUE5</t>
  </si>
  <si>
    <t>P0AEU0</t>
  </si>
  <si>
    <t>P60752</t>
  </si>
  <si>
    <t>P75818</t>
  </si>
  <si>
    <t>ybjP</t>
  </si>
  <si>
    <t>P37387</t>
  </si>
  <si>
    <t>P77318</t>
  </si>
  <si>
    <t>P02930</t>
  </si>
  <si>
    <t>P02924</t>
  </si>
  <si>
    <t>B1X6C4</t>
  </si>
  <si>
    <t>mtfA</t>
  </si>
  <si>
    <t>C4ZZ16</t>
  </si>
  <si>
    <t>atpB</t>
  </si>
  <si>
    <t>P06966</t>
  </si>
  <si>
    <t>dicA</t>
  </si>
  <si>
    <t>P25553</t>
  </si>
  <si>
    <t>P77717</t>
  </si>
  <si>
    <t>ybaY</t>
  </si>
  <si>
    <t>P39342</t>
  </si>
  <si>
    <t>yjgR</t>
  </si>
  <si>
    <t>P0A6K6</t>
  </si>
  <si>
    <t>P37645</t>
  </si>
  <si>
    <t>yhjG</t>
  </si>
  <si>
    <t>P0ADK0</t>
  </si>
  <si>
    <t>yiaF</t>
  </si>
  <si>
    <t>P06987</t>
  </si>
  <si>
    <t>P31806</t>
  </si>
  <si>
    <t>P0AFK9</t>
  </si>
  <si>
    <t>P76243</t>
  </si>
  <si>
    <t>yeaO</t>
  </si>
  <si>
    <t>B1X7T9</t>
  </si>
  <si>
    <t>P02925</t>
  </si>
  <si>
    <t>B1X6V6</t>
  </si>
  <si>
    <t>P0ADE6</t>
  </si>
  <si>
    <t>ygaU</t>
  </si>
  <si>
    <t>P75728</t>
  </si>
  <si>
    <t>B1XC20</t>
  </si>
  <si>
    <t>B1XAZ3</t>
  </si>
  <si>
    <t>C4ZZA4</t>
  </si>
  <si>
    <t>C4ZUS8</t>
  </si>
  <si>
    <t>adk</t>
  </si>
  <si>
    <t>B1XDS8</t>
  </si>
  <si>
    <t>purA</t>
  </si>
  <si>
    <t>P76578</t>
  </si>
  <si>
    <t>yfhM</t>
  </si>
  <si>
    <t>P77171</t>
  </si>
  <si>
    <t>ydcI</t>
  </si>
  <si>
    <t>P25738</t>
  </si>
  <si>
    <t>msyB</t>
  </si>
  <si>
    <t>P0A759</t>
  </si>
  <si>
    <t>P07003</t>
  </si>
  <si>
    <t>P52647</t>
  </si>
  <si>
    <t>P0A9Y6</t>
  </si>
  <si>
    <t>B1XE70</t>
  </si>
  <si>
    <t>P0AF93</t>
  </si>
  <si>
    <t>P77173</t>
  </si>
  <si>
    <t>zipA</t>
  </si>
  <si>
    <t>B1XDQ0</t>
  </si>
  <si>
    <t>efp</t>
  </si>
  <si>
    <t>P35340</t>
  </si>
  <si>
    <t>ahpF</t>
  </si>
  <si>
    <t>P69786</t>
  </si>
  <si>
    <t>ptsG</t>
  </si>
  <si>
    <t>P38097</t>
  </si>
  <si>
    <t>dgcE</t>
  </si>
  <si>
    <t>P0A6T5</t>
  </si>
  <si>
    <t>folE</t>
  </si>
  <si>
    <t>P16676</t>
  </si>
  <si>
    <t>cysA</t>
  </si>
  <si>
    <t>P77754</t>
  </si>
  <si>
    <t>spy</t>
  </si>
  <si>
    <t>P0A9K9</t>
  </si>
  <si>
    <t>slyD</t>
  </si>
  <si>
    <t>C4ZWC8</t>
  </si>
  <si>
    <t>lptE</t>
  </si>
  <si>
    <t>P77775</t>
  </si>
  <si>
    <t>yfcH</t>
  </si>
  <si>
    <t>P11557</t>
  </si>
  <si>
    <t>damX</t>
  </si>
  <si>
    <t>P0AG99</t>
  </si>
  <si>
    <t>secG</t>
  </si>
  <si>
    <t>P08204</t>
  </si>
  <si>
    <t>araB</t>
  </si>
  <si>
    <t>P37747</t>
  </si>
  <si>
    <t>glf</t>
  </si>
  <si>
    <t>P0AEE3</t>
  </si>
  <si>
    <t>degS</t>
  </si>
  <si>
    <t>P0ABJ9</t>
  </si>
  <si>
    <t>cydA</t>
  </si>
  <si>
    <t>P0A7D7</t>
  </si>
  <si>
    <t>purC</t>
  </si>
  <si>
    <t>P0AB89</t>
  </si>
  <si>
    <t>purB</t>
  </si>
  <si>
    <t>P31677</t>
  </si>
  <si>
    <t>otsA</t>
  </si>
  <si>
    <t>P76402</t>
  </si>
  <si>
    <t>yegP</t>
  </si>
  <si>
    <t>P0ACP7</t>
  </si>
  <si>
    <t>purR</t>
  </si>
  <si>
    <t>P0AGK4</t>
  </si>
  <si>
    <t>yhbY</t>
  </si>
  <si>
    <t>B1XAZ2</t>
  </si>
  <si>
    <t>rlmN</t>
  </si>
  <si>
    <t>P0AFX0</t>
  </si>
  <si>
    <t>hpf</t>
  </si>
  <si>
    <t>P60438</t>
  </si>
  <si>
    <t>rplC</t>
  </si>
  <si>
    <t>P0A8N3</t>
  </si>
  <si>
    <t>lysS</t>
  </si>
  <si>
    <t>P0ADB1</t>
  </si>
  <si>
    <t>osmE</t>
  </si>
  <si>
    <t>P77689</t>
  </si>
  <si>
    <t>sufD</t>
  </si>
  <si>
    <t>P0AB14</t>
  </si>
  <si>
    <t>yccJ</t>
  </si>
  <si>
    <t>P09323</t>
  </si>
  <si>
    <t>nagE</t>
  </si>
  <si>
    <t>P31554</t>
  </si>
  <si>
    <t>lptD</t>
  </si>
  <si>
    <t>P0ABK2</t>
  </si>
  <si>
    <t>cydB</t>
  </si>
  <si>
    <t>P46118</t>
  </si>
  <si>
    <t>hexR</t>
  </si>
  <si>
    <t>P07109</t>
  </si>
  <si>
    <t>hisP</t>
  </si>
  <si>
    <t>P0A927</t>
  </si>
  <si>
    <t>tsx</t>
  </si>
  <si>
    <t>P27249</t>
  </si>
  <si>
    <t>glnD</t>
  </si>
  <si>
    <t>P13857</t>
  </si>
  <si>
    <t>rimL</t>
  </si>
  <si>
    <t>P42599</t>
  </si>
  <si>
    <t>ygjR</t>
  </si>
  <si>
    <t>P23839</t>
  </si>
  <si>
    <t>yicC</t>
  </si>
  <si>
    <t>C4ZYU1</t>
  </si>
  <si>
    <t>csrA</t>
  </si>
  <si>
    <t>C4ZYH8</t>
  </si>
  <si>
    <t>rplT</t>
  </si>
  <si>
    <t>C5A0R1</t>
  </si>
  <si>
    <t>sthA</t>
  </si>
  <si>
    <t>P0ACP1</t>
  </si>
  <si>
    <t>cra</t>
  </si>
  <si>
    <t>C4ZZ12</t>
  </si>
  <si>
    <t>atpA</t>
  </si>
  <si>
    <t>B1XBY5</t>
  </si>
  <si>
    <t>rplK</t>
  </si>
  <si>
    <t>P69451</t>
  </si>
  <si>
    <t>fadD</t>
  </si>
  <si>
    <t>C4ZPZ4</t>
  </si>
  <si>
    <t>leuD</t>
  </si>
  <si>
    <t>P0A8D6</t>
  </si>
  <si>
    <t>ymdB</t>
  </si>
  <si>
    <t>C5A1D4</t>
  </si>
  <si>
    <t>groS</t>
  </si>
  <si>
    <t>P22106</t>
  </si>
  <si>
    <t>asnB</t>
  </si>
  <si>
    <t>P76097</t>
  </si>
  <si>
    <t>ydcJ</t>
  </si>
  <si>
    <t>P21151</t>
  </si>
  <si>
    <t>fadA</t>
  </si>
  <si>
    <t>P0AAF6</t>
  </si>
  <si>
    <t>artP</t>
  </si>
  <si>
    <t>P0A9Q7</t>
  </si>
  <si>
    <t>adhE</t>
  </si>
  <si>
    <t>C5A009</t>
  </si>
  <si>
    <t>ubiE</t>
  </si>
  <si>
    <t>B1XAK8</t>
  </si>
  <si>
    <t>fadB</t>
  </si>
  <si>
    <t>P0AFX9</t>
  </si>
  <si>
    <t>rseB</t>
  </si>
  <si>
    <t>C4ZYN2</t>
  </si>
  <si>
    <t>nadK</t>
  </si>
  <si>
    <t>P05852</t>
  </si>
  <si>
    <t>tsaD</t>
  </si>
  <si>
    <t>P37685</t>
  </si>
  <si>
    <t>aldB</t>
  </si>
  <si>
    <t>P04825</t>
  </si>
  <si>
    <t>pepN</t>
  </si>
  <si>
    <t>P0A9L8</t>
  </si>
  <si>
    <t>proC</t>
  </si>
  <si>
    <t>P0AB24</t>
  </si>
  <si>
    <t>efeO</t>
  </si>
  <si>
    <t>B1X6W1</t>
  </si>
  <si>
    <t>hisA</t>
  </si>
  <si>
    <t>C4ZSB4</t>
  </si>
  <si>
    <t>hisF</t>
  </si>
  <si>
    <t>P23843</t>
  </si>
  <si>
    <t>oppA</t>
  </si>
  <si>
    <t>C4ZQ34</t>
  </si>
  <si>
    <t>aroA</t>
  </si>
  <si>
    <t>C4ZYE1</t>
  </si>
  <si>
    <t>sufE</t>
  </si>
  <si>
    <t>P0ABZ6</t>
  </si>
  <si>
    <t>surA</t>
  </si>
  <si>
    <t>B1X6B7</t>
  </si>
  <si>
    <t>hchA</t>
  </si>
  <si>
    <t>P0A9M0</t>
  </si>
  <si>
    <t>lon</t>
  </si>
  <si>
    <t>P60595</t>
  </si>
  <si>
    <t>hisH</t>
  </si>
  <si>
    <t>B1X9W0</t>
  </si>
  <si>
    <t>atpD</t>
  </si>
  <si>
    <t>P0A873</t>
  </si>
  <si>
    <t>trmD</t>
  </si>
  <si>
    <t>B1XG10</t>
  </si>
  <si>
    <t>ppsR</t>
  </si>
  <si>
    <t>P0A7G6</t>
  </si>
  <si>
    <t>recA</t>
  </si>
  <si>
    <t>P69776</t>
  </si>
  <si>
    <t>lpp</t>
  </si>
  <si>
    <t>P08142</t>
  </si>
  <si>
    <t>ilvB</t>
  </si>
  <si>
    <t>P77376</t>
  </si>
  <si>
    <t>ydgJ</t>
  </si>
  <si>
    <t>P68206</t>
  </si>
  <si>
    <t>yjbJ</t>
  </si>
  <si>
    <t>P0AEP3</t>
  </si>
  <si>
    <t>galU</t>
  </si>
  <si>
    <t>P0ACP5</t>
  </si>
  <si>
    <t>gntR</t>
  </si>
  <si>
    <t>P10384</t>
  </si>
  <si>
    <t>fadL</t>
  </si>
  <si>
    <t>P0ADR8</t>
  </si>
  <si>
    <t>ppnN</t>
  </si>
  <si>
    <t>P15042</t>
  </si>
  <si>
    <t>ligA</t>
  </si>
  <si>
    <t>C4ZPZ7</t>
  </si>
  <si>
    <t>leuA</t>
  </si>
  <si>
    <t>P0A6B7</t>
  </si>
  <si>
    <t>iscS</t>
  </si>
  <si>
    <t>B1XC75</t>
  </si>
  <si>
    <t>secA</t>
  </si>
  <si>
    <t>P0ABH7</t>
  </si>
  <si>
    <t>gltA</t>
  </si>
  <si>
    <t>P64612</t>
  </si>
  <si>
    <t>zapE</t>
  </si>
  <si>
    <t>P08839</t>
  </si>
  <si>
    <t>ptsI</t>
  </si>
  <si>
    <t>P0AG16</t>
  </si>
  <si>
    <t>purF</t>
  </si>
  <si>
    <t>C4ZXP1</t>
  </si>
  <si>
    <t>rpoZ</t>
  </si>
  <si>
    <t>P0ABI8</t>
  </si>
  <si>
    <t>cyoB</t>
  </si>
  <si>
    <t>P75809</t>
  </si>
  <si>
    <t>ybjI</t>
  </si>
  <si>
    <t>B1X8A5</t>
  </si>
  <si>
    <t>eco</t>
  </si>
  <si>
    <t>B1XC53</t>
  </si>
  <si>
    <t>pdxA</t>
  </si>
  <si>
    <t>P0ADV1</t>
  </si>
  <si>
    <t>lptA</t>
  </si>
  <si>
    <t>P46837</t>
  </si>
  <si>
    <t>yhgF</t>
  </si>
  <si>
    <t>P0AB65</t>
  </si>
  <si>
    <t>yccX</t>
  </si>
  <si>
    <t>C5A0H6</t>
  </si>
  <si>
    <t>gcvH</t>
  </si>
  <si>
    <t>P0AF70</t>
  </si>
  <si>
    <t>yjeI</t>
  </si>
  <si>
    <t>P76503</t>
  </si>
  <si>
    <t>fadI</t>
  </si>
  <si>
    <t>P0ACD4</t>
  </si>
  <si>
    <t>iscU</t>
  </si>
  <si>
    <t>C4ZSU4</t>
  </si>
  <si>
    <t>rapZ</t>
  </si>
  <si>
    <t>P07604</t>
  </si>
  <si>
    <t>tyrR</t>
  </si>
  <si>
    <t>P77499</t>
  </si>
  <si>
    <t>sufC</t>
  </si>
  <si>
    <t>P0AGE6</t>
  </si>
  <si>
    <t>chrR</t>
  </si>
  <si>
    <t>P23847</t>
  </si>
  <si>
    <t>dppA</t>
  </si>
  <si>
    <t>P0AEY5</t>
  </si>
  <si>
    <t>mdaB</t>
  </si>
  <si>
    <t>P39199</t>
  </si>
  <si>
    <t>prmB</t>
  </si>
  <si>
    <t>P0A8F8</t>
  </si>
  <si>
    <t>uvrB</t>
  </si>
  <si>
    <t>P31130</t>
  </si>
  <si>
    <t>ydeI</t>
  </si>
  <si>
    <t>P02919</t>
  </si>
  <si>
    <t>mrcB</t>
  </si>
  <si>
    <t>B1X971</t>
  </si>
  <si>
    <t>rpmB</t>
  </si>
  <si>
    <t>B1XHF9</t>
  </si>
  <si>
    <t>obg</t>
  </si>
  <si>
    <t>P42641</t>
  </si>
  <si>
    <t>obgE</t>
  </si>
  <si>
    <t>Q59385</t>
  </si>
  <si>
    <t>copA</t>
  </si>
  <si>
    <t>P0ADA5</t>
  </si>
  <si>
    <t>yajG</t>
  </si>
  <si>
    <t>P37760</t>
  </si>
  <si>
    <t>rfbD</t>
  </si>
  <si>
    <t>P0AEM9</t>
  </si>
  <si>
    <t>fliY</t>
  </si>
  <si>
    <t>P0ADQ2</t>
  </si>
  <si>
    <t>yiiD</t>
  </si>
  <si>
    <t>P76594</t>
  </si>
  <si>
    <t>pka</t>
  </si>
  <si>
    <t>P0A7K6</t>
  </si>
  <si>
    <t>rplS</t>
  </si>
  <si>
    <t>P0AFJ1</t>
  </si>
  <si>
    <t>phnA</t>
  </si>
  <si>
    <t>P0A951</t>
  </si>
  <si>
    <t>speG</t>
  </si>
  <si>
    <t>B1XDY5</t>
  </si>
  <si>
    <t>proB</t>
  </si>
  <si>
    <t>P0ACF4</t>
  </si>
  <si>
    <t>hupB</t>
  </si>
  <si>
    <t>P0AG40</t>
  </si>
  <si>
    <t>ribF</t>
  </si>
  <si>
    <t>P75820</t>
  </si>
  <si>
    <t>amiD</t>
  </si>
  <si>
    <t>P0ABA6</t>
  </si>
  <si>
    <t>atpG</t>
  </si>
  <si>
    <t>P00959</t>
  </si>
  <si>
    <t>metG</t>
  </si>
  <si>
    <t>P04693</t>
  </si>
  <si>
    <t>tyrB</t>
  </si>
  <si>
    <t>P64451</t>
  </si>
  <si>
    <t>ydcL</t>
  </si>
  <si>
    <t>P31060</t>
  </si>
  <si>
    <t>modF</t>
  </si>
  <si>
    <t>P0ADZ0</t>
  </si>
  <si>
    <t>rplW</t>
  </si>
  <si>
    <t>B1XD26</t>
  </si>
  <si>
    <t>erpA</t>
  </si>
  <si>
    <t>P77488</t>
  </si>
  <si>
    <t>dxs</t>
  </si>
  <si>
    <t>P36771</t>
  </si>
  <si>
    <t>lrhA</t>
  </si>
  <si>
    <t>P76143</t>
  </si>
  <si>
    <t>lsrF</t>
  </si>
  <si>
    <t>P37773</t>
  </si>
  <si>
    <t>mpl</t>
  </si>
  <si>
    <t>P0AED7</t>
  </si>
  <si>
    <t>dapE</t>
  </si>
  <si>
    <t>C4ZUF7</t>
  </si>
  <si>
    <t>rpmD</t>
  </si>
  <si>
    <t>P41052</t>
  </si>
  <si>
    <t>mltB</t>
  </si>
  <si>
    <t>P0AAH0</t>
  </si>
  <si>
    <t>pstB</t>
  </si>
  <si>
    <t>P0ABU7</t>
  </si>
  <si>
    <t>exbB</t>
  </si>
  <si>
    <t>P09551</t>
  </si>
  <si>
    <t>argT</t>
  </si>
  <si>
    <t>P0A9R7</t>
  </si>
  <si>
    <t>ftsE</t>
  </si>
  <si>
    <t>P27278</t>
  </si>
  <si>
    <t>nadR</t>
  </si>
  <si>
    <t>C5A134</t>
  </si>
  <si>
    <t>plsB</t>
  </si>
  <si>
    <t>P24182</t>
  </si>
  <si>
    <t>accC</t>
  </si>
  <si>
    <t>B1XAQ0</t>
  </si>
  <si>
    <t>lolB</t>
  </si>
  <si>
    <t>P77529</t>
  </si>
  <si>
    <t>ydjN</t>
  </si>
  <si>
    <t>B1XDV2</t>
  </si>
  <si>
    <t>rpsR</t>
  </si>
  <si>
    <t>P0AG78</t>
  </si>
  <si>
    <t>sbp</t>
  </si>
  <si>
    <t>P0A836</t>
  </si>
  <si>
    <t>sucC</t>
  </si>
  <si>
    <t>C4ZUG5</t>
  </si>
  <si>
    <t>rplN</t>
  </si>
  <si>
    <t>P22523</t>
  </si>
  <si>
    <t>mukB</t>
  </si>
  <si>
    <t>B1XGK7</t>
  </si>
  <si>
    <t>astD</t>
  </si>
  <si>
    <t>P00894</t>
  </si>
  <si>
    <t>ilvH</t>
  </si>
  <si>
    <t>C4ZWD8</t>
  </si>
  <si>
    <t>rihA</t>
  </si>
  <si>
    <t>P46122</t>
  </si>
  <si>
    <t>yajI</t>
  </si>
  <si>
    <t>P0AFG8</t>
  </si>
  <si>
    <t>aceE</t>
  </si>
  <si>
    <t>C4ZVN2</t>
  </si>
  <si>
    <t>fadJ</t>
  </si>
  <si>
    <t>P0AFW4</t>
  </si>
  <si>
    <t>rnk</t>
  </si>
  <si>
    <t>P00895</t>
  </si>
  <si>
    <t>trpE</t>
  </si>
  <si>
    <t>C4ZZT2</t>
  </si>
  <si>
    <t>eno</t>
  </si>
  <si>
    <t>B1XBF6</t>
  </si>
  <si>
    <t>dapB</t>
  </si>
  <si>
    <t>P31063</t>
  </si>
  <si>
    <t>yedD</t>
  </si>
  <si>
    <t>C4ZSR2</t>
  </si>
  <si>
    <t>argG</t>
  </si>
  <si>
    <t>P00893</t>
  </si>
  <si>
    <t>ilvI</t>
  </si>
  <si>
    <t>P0ABU0</t>
  </si>
  <si>
    <t>menB</t>
  </si>
  <si>
    <t>P39180</t>
  </si>
  <si>
    <t>flu</t>
  </si>
  <si>
    <t>P0AB38</t>
  </si>
  <si>
    <t>lpoB</t>
  </si>
  <si>
    <t>P39361</t>
  </si>
  <si>
    <t>sgcR</t>
  </si>
  <si>
    <t>P0A910</t>
  </si>
  <si>
    <t>ompA</t>
  </si>
  <si>
    <t>P0ADU2</t>
  </si>
  <si>
    <t>ygiN</t>
  </si>
  <si>
    <t>P45395</t>
  </si>
  <si>
    <t>kdsD</t>
  </si>
  <si>
    <t>P0A6L0</t>
  </si>
  <si>
    <t>deoC</t>
  </si>
  <si>
    <t>P77774</t>
  </si>
  <si>
    <t>bamB</t>
  </si>
  <si>
    <t>P77748</t>
  </si>
  <si>
    <t>ydiJ</t>
  </si>
  <si>
    <t>P37744</t>
  </si>
  <si>
    <t>rfbA</t>
  </si>
  <si>
    <t>P0AEK4</t>
  </si>
  <si>
    <t>fabI</t>
  </si>
  <si>
    <t>P0ADG7</t>
  </si>
  <si>
    <t>guaB</t>
  </si>
  <si>
    <t>P76108</t>
  </si>
  <si>
    <t>ydcS</t>
  </si>
  <si>
    <t>B1XHG1</t>
  </si>
  <si>
    <t>rpmA</t>
  </si>
  <si>
    <t>B1X6G8</t>
  </si>
  <si>
    <t>rplB</t>
  </si>
  <si>
    <t>P0A9X4</t>
  </si>
  <si>
    <t>mreB</t>
  </si>
  <si>
    <t>B1XD54</t>
  </si>
  <si>
    <t>accA</t>
  </si>
  <si>
    <t>P68191</t>
  </si>
  <si>
    <t>sra</t>
  </si>
  <si>
    <t>P0AE12</t>
  </si>
  <si>
    <t>amn</t>
  </si>
  <si>
    <t>P00904</t>
  </si>
  <si>
    <t>rpGD</t>
  </si>
  <si>
    <t>P76291</t>
  </si>
  <si>
    <t>cmoB</t>
  </si>
  <si>
    <t>B1XB97</t>
  </si>
  <si>
    <t>hslU</t>
  </si>
  <si>
    <t>P76569</t>
  </si>
  <si>
    <t>yfgD</t>
  </si>
  <si>
    <t>P07024</t>
  </si>
  <si>
    <t>ushA</t>
  </si>
  <si>
    <t>B1X748</t>
  </si>
  <si>
    <t>hslO</t>
  </si>
  <si>
    <t>P0AC62</t>
  </si>
  <si>
    <t>grxC</t>
  </si>
  <si>
    <t>P0AB58</t>
  </si>
  <si>
    <t>lapB</t>
  </si>
  <si>
    <t>P0ACI0</t>
  </si>
  <si>
    <t>rob</t>
  </si>
  <si>
    <t>P39286</t>
  </si>
  <si>
    <t>rsgA</t>
  </si>
  <si>
    <t>C4ZUJ7</t>
  </si>
  <si>
    <t>rpsL</t>
  </si>
  <si>
    <t>P0A9P9</t>
  </si>
  <si>
    <t>idnO</t>
  </si>
  <si>
    <t>C4ZUF2</t>
  </si>
  <si>
    <t>rpsK</t>
  </si>
  <si>
    <t>P0AEB7</t>
  </si>
  <si>
    <t>yoaB</t>
  </si>
  <si>
    <t>P75797</t>
  </si>
  <si>
    <t>gsiB</t>
  </si>
  <si>
    <t>B1XA17</t>
  </si>
  <si>
    <t>nagZ</t>
  </si>
  <si>
    <t>P27248</t>
  </si>
  <si>
    <t>gcvT</t>
  </si>
  <si>
    <t>P0A715</t>
  </si>
  <si>
    <t>kdsA</t>
  </si>
  <si>
    <t>P0AEW4</t>
  </si>
  <si>
    <t>cpdA</t>
  </si>
  <si>
    <t>P00490</t>
  </si>
  <si>
    <t>malP</t>
  </si>
  <si>
    <t>B1X6D9</t>
  </si>
  <si>
    <t>def</t>
  </si>
  <si>
    <t>P0AA91</t>
  </si>
  <si>
    <t>yeaY</t>
  </si>
  <si>
    <t>P33012</t>
  </si>
  <si>
    <t>sbmC</t>
  </si>
  <si>
    <t>P0ADP9</t>
  </si>
  <si>
    <t>yihD</t>
  </si>
  <si>
    <t>P0ACG1</t>
  </si>
  <si>
    <t>stpA</t>
  </si>
  <si>
    <t>B1XB92</t>
  </si>
  <si>
    <t>glpK</t>
  </si>
  <si>
    <t>P45579</t>
  </si>
  <si>
    <t>hcxA</t>
  </si>
  <si>
    <t>P0A729</t>
  </si>
  <si>
    <t>yceF</t>
  </si>
  <si>
    <t>P46130</t>
  </si>
  <si>
    <t>ybhC</t>
  </si>
  <si>
    <t>P12282</t>
  </si>
  <si>
    <t>moeB</t>
  </si>
  <si>
    <t>C4ZQ93</t>
  </si>
  <si>
    <t>rlmI</t>
  </si>
  <si>
    <t>P16703</t>
  </si>
  <si>
    <t>cysM</t>
  </si>
  <si>
    <t>P33644</t>
  </si>
  <si>
    <t>yfiH</t>
  </si>
  <si>
    <t>P0AB77</t>
  </si>
  <si>
    <t>kbl</t>
  </si>
  <si>
    <t>P45799</t>
  </si>
  <si>
    <t>nudE</t>
  </si>
  <si>
    <t>C4ZU32</t>
  </si>
  <si>
    <t>yejL</t>
  </si>
  <si>
    <t>P0A840</t>
  </si>
  <si>
    <t>surE</t>
  </si>
  <si>
    <t>P0AEX9</t>
  </si>
  <si>
    <t>malE</t>
  </si>
  <si>
    <t>P13482</t>
  </si>
  <si>
    <t>treA</t>
  </si>
  <si>
    <t>P0AED0</t>
  </si>
  <si>
    <t>uspA</t>
  </si>
  <si>
    <t>P30859</t>
  </si>
  <si>
    <t>artI</t>
  </si>
  <si>
    <t>P0ADX1</t>
  </si>
  <si>
    <t>yhfA</t>
  </si>
  <si>
    <t>P0AC13</t>
  </si>
  <si>
    <t>folP</t>
  </si>
  <si>
    <t>P08373</t>
  </si>
  <si>
    <t>murB</t>
  </si>
  <si>
    <t>P0AC59</t>
  </si>
  <si>
    <t>grxB</t>
  </si>
  <si>
    <t>P0AC02</t>
  </si>
  <si>
    <t>bamD</t>
  </si>
  <si>
    <t>C4ZPX7</t>
  </si>
  <si>
    <t>rsmA</t>
  </si>
  <si>
    <t>P0A855</t>
  </si>
  <si>
    <t>tolB</t>
  </si>
  <si>
    <t>P03004</t>
  </si>
  <si>
    <t>dnaA</t>
  </si>
  <si>
    <t>P76128</t>
  </si>
  <si>
    <t>ddpA</t>
  </si>
  <si>
    <t>C4ZQR6</t>
  </si>
  <si>
    <t>yeeX</t>
  </si>
  <si>
    <t>P33602</t>
  </si>
  <si>
    <t>nuoG</t>
  </si>
  <si>
    <t>P00579</t>
  </si>
  <si>
    <t>rpoD</t>
  </si>
  <si>
    <t>P0AFU8</t>
  </si>
  <si>
    <t>ribC</t>
  </si>
  <si>
    <t>P76062</t>
  </si>
  <si>
    <t>racR</t>
  </si>
  <si>
    <t>P0A794</t>
  </si>
  <si>
    <t>pdxJ</t>
  </si>
  <si>
    <t>B1X736</t>
  </si>
  <si>
    <t>aroB</t>
  </si>
  <si>
    <t>C4ZRL3</t>
  </si>
  <si>
    <t>speD</t>
  </si>
  <si>
    <t>P0A937</t>
  </si>
  <si>
    <t>bamE</t>
  </si>
  <si>
    <t>P10100</t>
  </si>
  <si>
    <t>rlpA</t>
  </si>
  <si>
    <t>P0A870</t>
  </si>
  <si>
    <t>talB</t>
  </si>
  <si>
    <t>P07762</t>
  </si>
  <si>
    <t>glgB</t>
  </si>
  <si>
    <t>P61949</t>
  </si>
  <si>
    <t>fldA</t>
  </si>
  <si>
    <t>P39366</t>
  </si>
  <si>
    <t>sgcX</t>
  </si>
  <si>
    <t>P0AEN1</t>
  </si>
  <si>
    <t>fre</t>
  </si>
  <si>
    <t>P0AGD7</t>
  </si>
  <si>
    <t>ffh</t>
  </si>
  <si>
    <t>P75959</t>
  </si>
  <si>
    <t>nagK</t>
  </si>
  <si>
    <t>P0A9U6</t>
  </si>
  <si>
    <t>puuR</t>
  </si>
  <si>
    <t>C4ZU30</t>
  </si>
  <si>
    <t>rplY</t>
  </si>
  <si>
    <t>C4ZX73</t>
  </si>
  <si>
    <t>upp</t>
  </si>
  <si>
    <t>B1XD84</t>
  </si>
  <si>
    <t>gmhA</t>
  </si>
  <si>
    <t>P39187</t>
  </si>
  <si>
    <t>ytfJ</t>
  </si>
  <si>
    <t>P0AAG8</t>
  </si>
  <si>
    <t>mglA</t>
  </si>
  <si>
    <t>P0AC41</t>
  </si>
  <si>
    <t>sdhA</t>
  </si>
  <si>
    <t>P19926</t>
  </si>
  <si>
    <t>agp</t>
  </si>
  <si>
    <t>P0A7X3</t>
  </si>
  <si>
    <t>rpsI</t>
  </si>
  <si>
    <t>P00811</t>
  </si>
  <si>
    <t>ampC</t>
  </si>
  <si>
    <t>P11447</t>
  </si>
  <si>
    <t>argH</t>
  </si>
  <si>
    <t>P23200</t>
  </si>
  <si>
    <t>mglC</t>
  </si>
  <si>
    <t>P21645</t>
  </si>
  <si>
    <t>lpxD</t>
  </si>
  <si>
    <t>P76491</t>
  </si>
  <si>
    <t>yfbR</t>
  </si>
  <si>
    <t>C4ZTH2</t>
  </si>
  <si>
    <t>ribH</t>
  </si>
  <si>
    <t>P61714</t>
  </si>
  <si>
    <t>ribE</t>
  </si>
  <si>
    <t>P0A9A9</t>
  </si>
  <si>
    <t>fur</t>
  </si>
  <si>
    <t>P31979</t>
  </si>
  <si>
    <t>nuoF</t>
  </si>
  <si>
    <t>P0AG59</t>
  </si>
  <si>
    <t>rpsN</t>
  </si>
  <si>
    <t>P0ADN2</t>
  </si>
  <si>
    <t>yifE</t>
  </si>
  <si>
    <t>P0AEF8</t>
  </si>
  <si>
    <t>dppB</t>
  </si>
  <si>
    <t>Q47147</t>
  </si>
  <si>
    <t>yafJ</t>
  </si>
  <si>
    <t>P0ABS1</t>
  </si>
  <si>
    <t>dksA</t>
  </si>
  <si>
    <t>B1XBT4</t>
  </si>
  <si>
    <t>P0AAI9</t>
  </si>
  <si>
    <t>fabD</t>
  </si>
  <si>
    <t>P0AG18</t>
  </si>
  <si>
    <t>C4ZUG3</t>
  </si>
  <si>
    <t>P67095</t>
  </si>
  <si>
    <t>yfcE</t>
  </si>
  <si>
    <t>P76004</t>
  </si>
  <si>
    <t>ycgM</t>
  </si>
  <si>
    <t>P0A8K1</t>
  </si>
  <si>
    <t>P0A7A5</t>
  </si>
  <si>
    <t>P18390</t>
  </si>
  <si>
    <t>yjjA</t>
  </si>
  <si>
    <t>P0ADA1</t>
  </si>
  <si>
    <t>P08312</t>
  </si>
  <si>
    <t>P0AFR4</t>
  </si>
  <si>
    <t>yciO</t>
  </si>
  <si>
    <t>P0A9C3</t>
  </si>
  <si>
    <t>P37626</t>
  </si>
  <si>
    <t>yhiI</t>
  </si>
  <si>
    <t>P0A9M2</t>
  </si>
  <si>
    <t>P0AG80</t>
  </si>
  <si>
    <t>P0AG00</t>
  </si>
  <si>
    <t>wzzE</t>
  </si>
  <si>
    <t>B1X7E2</t>
  </si>
  <si>
    <t>C4ZTI3</t>
  </si>
  <si>
    <t>yajQ</t>
  </si>
  <si>
    <t>C4ZZU9</t>
  </si>
  <si>
    <t>P0AEQ6</t>
  </si>
  <si>
    <t>C4ZUX4</t>
  </si>
  <si>
    <t>P0AAN9</t>
  </si>
  <si>
    <t>iraP</t>
  </si>
  <si>
    <t>P77739</t>
  </si>
  <si>
    <t>yniA</t>
  </si>
  <si>
    <t>P63417</t>
  </si>
  <si>
    <t>P0ACY1</t>
  </si>
  <si>
    <t>ydjA</t>
  </si>
  <si>
    <t>C4ZZQ0</t>
  </si>
  <si>
    <t>P00934</t>
  </si>
  <si>
    <t>P09394</t>
  </si>
  <si>
    <t>C4ZUJ8</t>
  </si>
  <si>
    <t>Q93K97</t>
  </si>
  <si>
    <t>P0AAT2</t>
  </si>
  <si>
    <t>ybdF</t>
  </si>
  <si>
    <t>P31142</t>
  </si>
  <si>
    <t>P23830</t>
  </si>
  <si>
    <t>P07395</t>
  </si>
  <si>
    <t>C4ZUE9</t>
  </si>
  <si>
    <t>P0A9Q9</t>
  </si>
  <si>
    <t>P30125</t>
  </si>
  <si>
    <t>P0AES6</t>
  </si>
  <si>
    <t>C4ZYY6</t>
  </si>
  <si>
    <t>P0A903</t>
  </si>
  <si>
    <t>P46853</t>
  </si>
  <si>
    <t>yhhX</t>
  </si>
  <si>
    <t>P0A9M5</t>
  </si>
  <si>
    <t>C4ZRQ2</t>
  </si>
  <si>
    <t>P64581</t>
  </si>
  <si>
    <t>yqjD</t>
  </si>
  <si>
    <t>P52061</t>
  </si>
  <si>
    <t>C5A0N2</t>
  </si>
  <si>
    <t>mltC</t>
  </si>
  <si>
    <t>P51981</t>
  </si>
  <si>
    <t>ycjG</t>
  </si>
  <si>
    <t>P32695</t>
  </si>
  <si>
    <t>P0A8U0</t>
  </si>
  <si>
    <t>syd</t>
  </si>
  <si>
    <t>P30750</t>
  </si>
  <si>
    <t>C4ZQ82</t>
  </si>
  <si>
    <t>matP</t>
  </si>
  <si>
    <t>Q47622</t>
  </si>
  <si>
    <t>P0AEG1</t>
  </si>
  <si>
    <t>B1XG19</t>
  </si>
  <si>
    <t>P04951</t>
  </si>
  <si>
    <t>P76149</t>
  </si>
  <si>
    <t>P18133</t>
  </si>
  <si>
    <t>C4ZWZ5</t>
  </si>
  <si>
    <t>ynfB</t>
  </si>
  <si>
    <t>B1XD24</t>
  </si>
  <si>
    <t>P69924</t>
  </si>
  <si>
    <t>P07117</t>
  </si>
  <si>
    <t>P76142</t>
  </si>
  <si>
    <t>P64596</t>
  </si>
  <si>
    <t>yraP</t>
  </si>
  <si>
    <t>P0AE78</t>
  </si>
  <si>
    <t>C4ZXK8</t>
  </si>
  <si>
    <t>B1XD39</t>
  </si>
  <si>
    <t>P76270</t>
  </si>
  <si>
    <t>msrC</t>
  </si>
  <si>
    <t>B1XB98</t>
  </si>
  <si>
    <t>P75960</t>
  </si>
  <si>
    <t>P31224</t>
  </si>
  <si>
    <t>C4ZRQ6</t>
  </si>
  <si>
    <t>yaeH</t>
  </si>
  <si>
    <t>P10907</t>
  </si>
  <si>
    <t>P0A9J8</t>
  </si>
  <si>
    <t>P33025</t>
  </si>
  <si>
    <t>P0AF67</t>
  </si>
  <si>
    <t>P0A9N4</t>
  </si>
  <si>
    <t>pflA</t>
  </si>
  <si>
    <t>B1XFI4</t>
  </si>
  <si>
    <t>P33599</t>
  </si>
  <si>
    <t>B1XF04</t>
  </si>
  <si>
    <t>P0AA25</t>
  </si>
  <si>
    <t>trxA</t>
  </si>
  <si>
    <t>P38521</t>
  </si>
  <si>
    <t>yggL</t>
  </si>
  <si>
    <t>B1XBA2</t>
  </si>
  <si>
    <t>C4ZVQ3</t>
  </si>
  <si>
    <t>P0ADF8</t>
  </si>
  <si>
    <t>C4ZQF8</t>
  </si>
  <si>
    <t>cutC</t>
  </si>
  <si>
    <t>P39365</t>
  </si>
  <si>
    <t>P24203</t>
  </si>
  <si>
    <t>yjiA</t>
  </si>
  <si>
    <t>P12994</t>
  </si>
  <si>
    <t>ybhB</t>
  </si>
  <si>
    <t>B1X774</t>
  </si>
  <si>
    <t>P50457</t>
  </si>
  <si>
    <t>P0AFI7</t>
  </si>
  <si>
    <t>C5A0L7</t>
  </si>
  <si>
    <t>P0A9R4</t>
  </si>
  <si>
    <t>fdx</t>
  </si>
  <si>
    <t>Q47679</t>
  </si>
  <si>
    <t>yafV</t>
  </si>
  <si>
    <t>P23883</t>
  </si>
  <si>
    <t>P37440</t>
  </si>
  <si>
    <t>ucpA</t>
  </si>
  <si>
    <t>B1XGY9</t>
  </si>
  <si>
    <t>Q46857</t>
  </si>
  <si>
    <t>dkgA</t>
  </si>
  <si>
    <t>P22256</t>
  </si>
  <si>
    <t>B1X9Z9</t>
  </si>
  <si>
    <t>P11446</t>
  </si>
  <si>
    <t>B1XAN4</t>
  </si>
  <si>
    <t>emtA</t>
  </si>
  <si>
    <t>P31808</t>
  </si>
  <si>
    <t>yciK</t>
  </si>
  <si>
    <t>P0AB61</t>
  </si>
  <si>
    <t>yciN</t>
  </si>
  <si>
    <t>B1XBL0</t>
  </si>
  <si>
    <t>C4ZZX9</t>
  </si>
  <si>
    <t>P07004</t>
  </si>
  <si>
    <t>P30860</t>
  </si>
  <si>
    <t>P0AD05</t>
  </si>
  <si>
    <t>yecA</t>
  </si>
  <si>
    <t>P20966</t>
  </si>
  <si>
    <t>P76034</t>
  </si>
  <si>
    <t>yciT</t>
  </si>
  <si>
    <t>B1XB82</t>
  </si>
  <si>
    <t>C4ZUC5</t>
  </si>
  <si>
    <t>B1XCS3</t>
  </si>
  <si>
    <t>P0ADX9</t>
  </si>
  <si>
    <t>rsmD</t>
  </si>
  <si>
    <t>B1XBY7</t>
  </si>
  <si>
    <t>P15640</t>
  </si>
  <si>
    <t>B1XHL0</t>
  </si>
  <si>
    <t>P13000</t>
  </si>
  <si>
    <t>ioD1</t>
  </si>
  <si>
    <t>P36879</t>
  </si>
  <si>
    <t>P0AA53</t>
  </si>
  <si>
    <t>qmcA</t>
  </si>
  <si>
    <t>P0AE22</t>
  </si>
  <si>
    <t>P0AGF2</t>
  </si>
  <si>
    <t>csdE</t>
  </si>
  <si>
    <t>P0AB91</t>
  </si>
  <si>
    <t>P0ACU7</t>
  </si>
  <si>
    <t>yjdC</t>
  </si>
  <si>
    <t>C4ZR08</t>
  </si>
  <si>
    <t>C4ZYK3</t>
  </si>
  <si>
    <t>P38038</t>
  </si>
  <si>
    <t>P0AGG0</t>
  </si>
  <si>
    <t>P0ADE4</t>
  </si>
  <si>
    <t>tamA</t>
  </si>
  <si>
    <t>P75957</t>
  </si>
  <si>
    <t>C5A096</t>
  </si>
  <si>
    <t>rraA</t>
  </si>
  <si>
    <t>C4ZYT7</t>
  </si>
  <si>
    <t>P0AEQ3</t>
  </si>
  <si>
    <t>P76537</t>
  </si>
  <si>
    <t>yfeY</t>
  </si>
  <si>
    <t>P0AB80</t>
  </si>
  <si>
    <t>P0ADI7</t>
  </si>
  <si>
    <t>yecD</t>
  </si>
  <si>
    <t>B1X900</t>
  </si>
  <si>
    <t>P32132</t>
  </si>
  <si>
    <t>typA</t>
  </si>
  <si>
    <t>P0C0L2</t>
  </si>
  <si>
    <t>osmC</t>
  </si>
  <si>
    <t>B1XG70</t>
  </si>
  <si>
    <t>P0A912</t>
  </si>
  <si>
    <t>P09148</t>
  </si>
  <si>
    <t>B1XFQ6</t>
  </si>
  <si>
    <t>P22333</t>
  </si>
  <si>
    <t>P77649</t>
  </si>
  <si>
    <t>ydiU</t>
  </si>
  <si>
    <t>P0AB28</t>
  </si>
  <si>
    <t>yceD</t>
  </si>
  <si>
    <t>P65367</t>
  </si>
  <si>
    <t>yqcA</t>
  </si>
  <si>
    <t>P0AAT9</t>
  </si>
  <si>
    <t>ybeL</t>
  </si>
  <si>
    <t>C4ZPY3</t>
  </si>
  <si>
    <t>B1XDV1</t>
  </si>
  <si>
    <t>P0AAG0</t>
  </si>
  <si>
    <t>P30748</t>
  </si>
  <si>
    <t>C4ZTH0</t>
  </si>
  <si>
    <t>C5A059</t>
  </si>
  <si>
    <t>fdhE</t>
  </si>
  <si>
    <t>P39371</t>
  </si>
  <si>
    <t>P45748</t>
  </si>
  <si>
    <t>P31475</t>
  </si>
  <si>
    <t>yieP</t>
  </si>
  <si>
    <t>P0ABB8</t>
  </si>
  <si>
    <t>P06968</t>
  </si>
  <si>
    <t>P0AEZ1</t>
  </si>
  <si>
    <t>B1XGK1</t>
  </si>
  <si>
    <t>P0ABD3</t>
  </si>
  <si>
    <t>P76015</t>
  </si>
  <si>
    <t>P36649</t>
  </si>
  <si>
    <t>cueO</t>
  </si>
  <si>
    <t>P08660</t>
  </si>
  <si>
    <t>P39173</t>
  </si>
  <si>
    <t>P64506</t>
  </si>
  <si>
    <t>yebY</t>
  </si>
  <si>
    <t>C4ZZP9</t>
  </si>
  <si>
    <t>P0ABE2</t>
  </si>
  <si>
    <t>bolA</t>
  </si>
  <si>
    <t>C4ZXK1</t>
  </si>
  <si>
    <t>P0AC69</t>
  </si>
  <si>
    <t>grxD</t>
  </si>
  <si>
    <t>P77243</t>
  </si>
  <si>
    <t>P0ADP0</t>
  </si>
  <si>
    <t>yigB</t>
  </si>
  <si>
    <t>P42620</t>
  </si>
  <si>
    <t>yqjG</t>
  </si>
  <si>
    <t>P11880</t>
  </si>
  <si>
    <t>P0AFD1</t>
  </si>
  <si>
    <t>P04391</t>
  </si>
  <si>
    <t>C5A0I2</t>
  </si>
  <si>
    <t>P0AGD3</t>
  </si>
  <si>
    <t>C4ZS38</t>
  </si>
  <si>
    <t>P08192</t>
  </si>
  <si>
    <t>P0C0S1</t>
  </si>
  <si>
    <t>P52644</t>
  </si>
  <si>
    <t>hslJ</t>
  </si>
  <si>
    <t>C4ZRJ8</t>
  </si>
  <si>
    <t>C4ZSZ5</t>
  </si>
  <si>
    <t>P39364</t>
  </si>
  <si>
    <t>sgcQ</t>
  </si>
  <si>
    <t>C4ZXA1</t>
  </si>
  <si>
    <t>P21170</t>
  </si>
  <si>
    <t>P07023</t>
  </si>
  <si>
    <t>C4ZS07</t>
  </si>
  <si>
    <t>yceH</t>
  </si>
  <si>
    <t>P75952</t>
  </si>
  <si>
    <t>comR</t>
  </si>
  <si>
    <t>P28224</t>
  </si>
  <si>
    <t>mliC</t>
  </si>
  <si>
    <t>C4ZRL4</t>
  </si>
  <si>
    <t>P14900</t>
  </si>
  <si>
    <t>P37902</t>
  </si>
  <si>
    <t>P30749</t>
  </si>
  <si>
    <t>P0AG30</t>
  </si>
  <si>
    <t>C4ZX98</t>
  </si>
  <si>
    <t>C4ZTQ2</t>
  </si>
  <si>
    <t>P0A8F4</t>
  </si>
  <si>
    <t>P00547</t>
  </si>
  <si>
    <t>P64534</t>
  </si>
  <si>
    <t>rcnB</t>
  </si>
  <si>
    <t>P76014</t>
  </si>
  <si>
    <t>P0A7J0</t>
  </si>
  <si>
    <t>P0AEW9</t>
  </si>
  <si>
    <t>C4ZQ04</t>
  </si>
  <si>
    <t>P0AB10</t>
  </si>
  <si>
    <t>pqiC</t>
  </si>
  <si>
    <t>P23908</t>
  </si>
  <si>
    <t>P0ADA3</t>
  </si>
  <si>
    <t>nlpD</t>
  </si>
  <si>
    <t>P07862</t>
  </si>
  <si>
    <t>B1XBC4</t>
  </si>
  <si>
    <t>P0AB26</t>
  </si>
  <si>
    <t>yceB</t>
  </si>
  <si>
    <t>P37661</t>
  </si>
  <si>
    <t>eptB</t>
  </si>
  <si>
    <t>P0A7E5</t>
  </si>
  <si>
    <t>P15770</t>
  </si>
  <si>
    <t>P33218</t>
  </si>
  <si>
    <t>yebE</t>
  </si>
  <si>
    <t>P69811</t>
  </si>
  <si>
    <t>P27848</t>
  </si>
  <si>
    <t>yigL</t>
  </si>
  <si>
    <t>P03841</t>
  </si>
  <si>
    <t>malM</t>
  </si>
  <si>
    <t>C4ZQF4</t>
  </si>
  <si>
    <t>B1XHJ5</t>
  </si>
  <si>
    <t>P0AFM2</t>
  </si>
  <si>
    <t>P22188</t>
  </si>
  <si>
    <t>B1XBN2</t>
  </si>
  <si>
    <t>P36672</t>
  </si>
  <si>
    <t>P0A8Y5</t>
  </si>
  <si>
    <t>yidA</t>
  </si>
  <si>
    <t>P31660</t>
  </si>
  <si>
    <t>P24215</t>
  </si>
  <si>
    <t>P0A6L4</t>
  </si>
  <si>
    <t>P0AAI5</t>
  </si>
  <si>
    <t>P77541</t>
  </si>
  <si>
    <t>P09832</t>
  </si>
  <si>
    <t>P0AFM6</t>
  </si>
  <si>
    <t>pspA</t>
  </si>
  <si>
    <t>B1X7N2</t>
  </si>
  <si>
    <t>P33368</t>
  </si>
  <si>
    <t>yohF</t>
  </si>
  <si>
    <t>P0AAG3</t>
  </si>
  <si>
    <t>P39160</t>
  </si>
  <si>
    <t>P28904</t>
  </si>
  <si>
    <t>P0A761</t>
  </si>
  <si>
    <t>B1XET7</t>
  </si>
  <si>
    <t>P45424</t>
  </si>
  <si>
    <t>yhcH</t>
  </si>
  <si>
    <t>P05791</t>
  </si>
  <si>
    <t>&gt;0.585</t>
  </si>
  <si>
    <t>&lt;-0.585</t>
  </si>
  <si>
    <t>Significant</t>
  </si>
  <si>
    <t xml:space="preserve">Limit </t>
  </si>
  <si>
    <t>P09831</t>
  </si>
  <si>
    <t>B1X9W8</t>
  </si>
  <si>
    <t>If negative --&gt; upregulated</t>
  </si>
  <si>
    <t>172 h</t>
  </si>
  <si>
    <t>96 h</t>
  </si>
  <si>
    <t>48 h</t>
  </si>
  <si>
    <t>Accession Numbers</t>
  </si>
  <si>
    <t>Gene</t>
  </si>
  <si>
    <t>Log2 changes</t>
  </si>
  <si>
    <t>Area changes from SS</t>
  </si>
  <si>
    <t>P0A8E7</t>
  </si>
  <si>
    <t>Q46920</t>
  </si>
  <si>
    <t>P21888</t>
  </si>
  <si>
    <t>P62617</t>
  </si>
  <si>
    <t>P45530</t>
  </si>
  <si>
    <t>P0A853</t>
  </si>
  <si>
    <t>P0AF12</t>
  </si>
  <si>
    <t>P0C066</t>
  </si>
  <si>
    <t>P0A8N0</t>
  </si>
  <si>
    <t>P76170</t>
  </si>
  <si>
    <t>P23893</t>
  </si>
  <si>
    <t>P07913</t>
  </si>
  <si>
    <t>P0A6P1</t>
  </si>
  <si>
    <t>P62768</t>
  </si>
  <si>
    <t>P00926</t>
  </si>
  <si>
    <t>P67826</t>
  </si>
  <si>
    <t>P0C960</t>
  </si>
  <si>
    <t>P0A879</t>
  </si>
  <si>
    <t>P0A884</t>
  </si>
  <si>
    <t>P0AFD4</t>
  </si>
  <si>
    <t>Q46893</t>
  </si>
  <si>
    <t>P0A8G3</t>
  </si>
  <si>
    <t>P12295</t>
  </si>
  <si>
    <t>P0A8R0</t>
  </si>
  <si>
    <t>P45578</t>
  </si>
  <si>
    <t>P0AFC3</t>
  </si>
  <si>
    <t>P69503</t>
  </si>
  <si>
    <t>P13024</t>
  </si>
  <si>
    <t>P77581</t>
  </si>
  <si>
    <t>P0A763</t>
  </si>
  <si>
    <t>P60757</t>
  </si>
  <si>
    <t>P18843</t>
  </si>
  <si>
    <t>Q57261</t>
  </si>
  <si>
    <t>P76346</t>
  </si>
  <si>
    <t>P0ADS2</t>
  </si>
  <si>
    <t>P0A720</t>
  </si>
  <si>
    <t>P0A742</t>
  </si>
  <si>
    <t>P08202</t>
  </si>
  <si>
    <t>P60560</t>
  </si>
  <si>
    <t>P0A786</t>
  </si>
  <si>
    <t>P29217</t>
  </si>
  <si>
    <t>P09158</t>
  </si>
  <si>
    <t>P0A6A6</t>
  </si>
  <si>
    <t>P0A830</t>
  </si>
  <si>
    <t>P0A6A8</t>
  </si>
  <si>
    <t>P0A6C8</t>
  </si>
  <si>
    <t>P68066</t>
  </si>
  <si>
    <t>P76290</t>
  </si>
  <si>
    <t>P45425</t>
  </si>
  <si>
    <t>P0C8J6</t>
  </si>
  <si>
    <t>P08244</t>
  </si>
  <si>
    <t>P0ABF6</t>
  </si>
  <si>
    <t>P0C8J8</t>
  </si>
  <si>
    <t>P17445</t>
  </si>
  <si>
    <t>Fold change from SS</t>
  </si>
  <si>
    <t>Log2 change from SS</t>
  </si>
  <si>
    <t>Downregulated</t>
  </si>
  <si>
    <t>Upregulated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</si>
</sst>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
    <numFmt numFmtId="166" formatCode="0.000000"/>
    <numFmt numFmtId="167" formatCode="0.00000000000000"/>
  </numFmts>
  <fonts count="13" x14ac:knownFonts="1">
    <font>
      <sz val="11"/>
      <color theme="1"/>
      <name val="Calibri"/>
      <family val="2"/>
      <scheme val="minor"/>
    </font>
    <font>
      <u/>
      <sz val="11"/>
      <color theme="10"/>
      <name val="Calibri"/>
      <family val="2"/>
      <scheme val="minor"/>
    </font>
    <font>
      <b/>
      <sz val="10"/>
      <color theme="1"/>
      <name val="Calibri"/>
      <family val="2"/>
      <scheme val="minor"/>
    </font>
    <font>
      <sz val="10"/>
      <color theme="1"/>
      <name val="Calibri"/>
      <family val="2"/>
      <scheme val="minor"/>
    </font>
    <font>
      <sz val="10"/>
      <color rgb="FFFF0000"/>
      <name val="Calibri"/>
      <family val="2"/>
      <scheme val="minor"/>
    </font>
    <font>
      <b/>
      <sz val="10"/>
      <color rgb="FF00B050"/>
      <name val="Calibri"/>
      <family val="2"/>
      <scheme val="minor"/>
    </font>
    <font>
      <b/>
      <sz val="10"/>
      <color rgb="FFC00000"/>
      <name val="Calibri"/>
      <family val="2"/>
      <scheme val="minor"/>
    </font>
    <font>
      <sz val="10"/>
      <name val="Calibri"/>
      <family val="2"/>
      <scheme val="minor"/>
    </font>
    <font>
      <b/>
      <sz val="10"/>
      <name val="Calibri"/>
      <family val="2"/>
      <scheme val="minor"/>
    </font>
    <font>
      <u/>
      <sz val="10"/>
      <color theme="10"/>
      <name val="Calibri"/>
      <family val="2"/>
      <scheme val="minor"/>
    </font>
    <font>
      <vertAlign val="superscript"/>
      <sz val="10"/>
      <color theme="1"/>
      <name val="Calibri"/>
      <family val="2"/>
      <scheme val="minor"/>
    </font>
    <font>
      <sz val="10"/>
      <color rgb="FFC00000"/>
      <name val="Calibri"/>
      <family val="2"/>
      <scheme val="minor"/>
    </font>
    <font>
      <b/>
      <sz val="10"/>
      <color theme="0"/>
      <name val="Calibri"/>
      <family val="2"/>
      <scheme val="minor"/>
    </font>
  </fonts>
  <fills count="12">
    <fill>
      <patternFill patternType="none"/>
    </fill>
    <fill>
      <patternFill patternType="gray125"/>
    </fill>
    <fill>
      <patternFill patternType="solid">
        <fgColor rgb="FF00B050"/>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rgb="FFF2F2F2"/>
        <bgColor indexed="64"/>
      </patternFill>
    </fill>
    <fill>
      <patternFill patternType="solid">
        <fgColor rgb="FFFFFF00"/>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rgb="FFC00000"/>
        <bgColor indexed="64"/>
      </patternFill>
    </fill>
    <fill>
      <patternFill patternType="solid">
        <fgColor rgb="FF92D050"/>
        <bgColor indexed="64"/>
      </patternFill>
    </fill>
  </fills>
  <borders count="6">
    <border>
      <left/>
      <right/>
      <top/>
      <bottom/>
      <diagonal/>
    </border>
    <border>
      <left/>
      <right/>
      <top style="thin">
        <color theme="9" tint="0.39997558519241921"/>
      </top>
      <bottom style="thin">
        <color theme="9" tint="0.39997558519241921"/>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applyNumberFormat="0" applyFill="0" applyBorder="0" applyAlignment="0" applyProtection="0"/>
  </cellStyleXfs>
  <cellXfs count="77">
    <xf numFmtId="0" fontId="0" fillId="0" borderId="0" xfId="0"/>
    <xf numFmtId="0" fontId="2" fillId="2" borderId="0" xfId="0" applyFont="1" applyFill="1" applyAlignment="1">
      <alignment horizontal="center" vertical="center"/>
    </xf>
    <xf numFmtId="0" fontId="3" fillId="0" borderId="0" xfId="0" applyFont="1"/>
    <xf numFmtId="0" fontId="3" fillId="6" borderId="0" xfId="0" applyFont="1" applyFill="1"/>
    <xf numFmtId="0" fontId="2" fillId="0" borderId="0" xfId="0" applyFont="1" applyAlignment="1">
      <alignment horizontal="center" vertical="center"/>
    </xf>
    <xf numFmtId="0" fontId="2" fillId="0" borderId="0" xfId="0" applyFont="1" applyFill="1" applyAlignment="1">
      <alignment horizontal="center" vertical="center"/>
    </xf>
    <xf numFmtId="0" fontId="2" fillId="3" borderId="0" xfId="0" applyFont="1" applyFill="1" applyAlignment="1">
      <alignment horizontal="center" vertical="center" wrapText="1"/>
    </xf>
    <xf numFmtId="0" fontId="2" fillId="4" borderId="0" xfId="0" applyFont="1" applyFill="1" applyAlignment="1">
      <alignment horizontal="center" vertical="center" wrapText="1"/>
    </xf>
    <xf numFmtId="0" fontId="3" fillId="0" borderId="0" xfId="0" applyFont="1" applyAlignment="1">
      <alignment wrapText="1"/>
    </xf>
    <xf numFmtId="0" fontId="4" fillId="0" borderId="0" xfId="0" applyFont="1"/>
    <xf numFmtId="0" fontId="3" fillId="0" borderId="0" xfId="0" applyFont="1" applyFill="1" applyAlignment="1">
      <alignment horizontal="center"/>
    </xf>
    <xf numFmtId="0" fontId="5" fillId="0" borderId="0" xfId="0" applyFont="1" applyFill="1" applyAlignment="1">
      <alignment horizontal="center"/>
    </xf>
    <xf numFmtId="2" fontId="3" fillId="0" borderId="0" xfId="0" applyNumberFormat="1" applyFont="1"/>
    <xf numFmtId="0" fontId="6" fillId="0" borderId="0" xfId="0" applyFont="1" applyFill="1" applyAlignment="1">
      <alignment horizontal="center"/>
    </xf>
    <xf numFmtId="164" fontId="3" fillId="0" borderId="0" xfId="0" applyNumberFormat="1" applyFont="1"/>
    <xf numFmtId="165" fontId="3" fillId="0" borderId="0" xfId="0" applyNumberFormat="1" applyFont="1"/>
    <xf numFmtId="0" fontId="6" fillId="0" borderId="0" xfId="0" applyFont="1" applyFill="1" applyAlignment="1">
      <alignment horizontal="center" vertical="center"/>
    </xf>
    <xf numFmtId="164" fontId="6" fillId="0" borderId="0" xfId="0" applyNumberFormat="1" applyFont="1" applyAlignment="1">
      <alignment horizontal="center" vertical="center"/>
    </xf>
    <xf numFmtId="2" fontId="5" fillId="0" borderId="0" xfId="0" applyNumberFormat="1" applyFont="1" applyFill="1" applyAlignment="1">
      <alignment horizontal="center" vertical="center"/>
    </xf>
    <xf numFmtId="0" fontId="3" fillId="0" borderId="1" xfId="0" applyNumberFormat="1" applyFont="1" applyBorder="1"/>
    <xf numFmtId="0" fontId="5" fillId="0" borderId="0" xfId="0" applyFont="1" applyFill="1" applyAlignment="1">
      <alignment horizontal="center" vertical="center"/>
    </xf>
    <xf numFmtId="0" fontId="3" fillId="0" borderId="0" xfId="0" applyFont="1" applyFill="1"/>
    <xf numFmtId="164" fontId="6" fillId="0" borderId="0" xfId="0" applyNumberFormat="1" applyFont="1" applyAlignment="1">
      <alignment horizontal="center"/>
    </xf>
    <xf numFmtId="0" fontId="7" fillId="0" borderId="0" xfId="0" applyFont="1"/>
    <xf numFmtId="2" fontId="5" fillId="0" borderId="0" xfId="0" applyNumberFormat="1" applyFont="1" applyAlignment="1">
      <alignment horizontal="center"/>
    </xf>
    <xf numFmtId="0" fontId="3" fillId="5" borderId="3"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2" fillId="0" borderId="3" xfId="0" applyFont="1" applyBorder="1" applyAlignment="1">
      <alignment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vertical="center" wrapText="1"/>
    </xf>
    <xf numFmtId="0" fontId="3" fillId="0" borderId="3" xfId="0" applyFont="1" applyBorder="1" applyAlignment="1">
      <alignment vertical="center" wrapText="1"/>
    </xf>
    <xf numFmtId="0" fontId="7" fillId="0" borderId="0" xfId="0" applyFont="1" applyAlignment="1">
      <alignment wrapText="1"/>
    </xf>
    <xf numFmtId="0" fontId="5" fillId="0" borderId="0" xfId="0" applyFont="1" applyAlignment="1">
      <alignment horizontal="center"/>
    </xf>
    <xf numFmtId="0" fontId="7" fillId="0" borderId="0" xfId="0" applyFont="1" applyAlignment="1">
      <alignment horizontal="center" wrapText="1"/>
    </xf>
    <xf numFmtId="0" fontId="3" fillId="0" borderId="0" xfId="0" applyFont="1" applyAlignment="1">
      <alignment horizontal="center"/>
    </xf>
    <xf numFmtId="0" fontId="8" fillId="0" borderId="0" xfId="0" applyFont="1" applyAlignment="1">
      <alignment horizontal="center" wrapText="1"/>
    </xf>
    <xf numFmtId="0" fontId="7" fillId="0" borderId="0" xfId="0" applyFont="1" applyFill="1" applyAlignment="1">
      <alignment horizontal="center" wrapText="1"/>
    </xf>
    <xf numFmtId="0" fontId="8" fillId="0" borderId="0" xfId="0" applyFont="1" applyFill="1" applyAlignment="1">
      <alignment horizontal="center" vertical="center" wrapText="1"/>
    </xf>
    <xf numFmtId="0" fontId="8" fillId="0" borderId="0" xfId="0" applyFont="1" applyFill="1" applyAlignment="1">
      <alignment horizontal="center" wrapText="1"/>
    </xf>
    <xf numFmtId="166" fontId="3" fillId="0" borderId="0" xfId="0" applyNumberFormat="1" applyFont="1"/>
    <xf numFmtId="0" fontId="9" fillId="0" borderId="0" xfId="1" applyFont="1" applyAlignment="1">
      <alignment horizontal="center"/>
    </xf>
    <xf numFmtId="0" fontId="8" fillId="0" borderId="0" xfId="1" applyFont="1" applyAlignment="1">
      <alignment horizontal="center" vertical="center" wrapText="1"/>
    </xf>
    <xf numFmtId="0" fontId="6" fillId="0" borderId="0" xfId="0" applyFont="1" applyAlignment="1">
      <alignment horizontal="center"/>
    </xf>
    <xf numFmtId="0" fontId="8" fillId="0" borderId="0" xfId="0" applyFont="1" applyAlignment="1">
      <alignment horizontal="center" vertical="center" wrapText="1"/>
    </xf>
    <xf numFmtId="0" fontId="3" fillId="0" borderId="0" xfId="0" applyFont="1" applyFill="1" applyAlignment="1">
      <alignment wrapText="1"/>
    </xf>
    <xf numFmtId="0" fontId="8" fillId="0" borderId="0" xfId="0" applyFont="1" applyAlignment="1">
      <alignment wrapText="1"/>
    </xf>
    <xf numFmtId="167" fontId="7" fillId="0" borderId="0" xfId="0" applyNumberFormat="1" applyFont="1" applyAlignment="1">
      <alignment wrapText="1"/>
    </xf>
    <xf numFmtId="0" fontId="2" fillId="0" borderId="0" xfId="0" applyFont="1"/>
    <xf numFmtId="2" fontId="3" fillId="0" borderId="0" xfId="0" applyNumberFormat="1" applyFont="1" applyFill="1"/>
    <xf numFmtId="0" fontId="3" fillId="0" borderId="0" xfId="0" applyFont="1" applyFill="1" applyAlignment="1">
      <alignment horizontal="center" vertical="center" wrapText="1"/>
    </xf>
    <xf numFmtId="2" fontId="3" fillId="0" borderId="0" xfId="0" applyNumberFormat="1" applyFont="1" applyAlignment="1">
      <alignment horizontal="center"/>
    </xf>
    <xf numFmtId="0" fontId="3" fillId="0" borderId="0" xfId="0" applyFont="1" applyAlignment="1">
      <alignment horizontal="center" wrapText="1"/>
    </xf>
    <xf numFmtId="167" fontId="3" fillId="0" borderId="0" xfId="0" applyNumberFormat="1" applyFont="1"/>
    <xf numFmtId="0" fontId="3" fillId="0" borderId="0" xfId="0" applyFont="1" applyAlignment="1">
      <alignment horizontal="center" vertical="center"/>
    </xf>
    <xf numFmtId="164" fontId="3" fillId="0" borderId="0" xfId="0" applyNumberFormat="1" applyFont="1" applyAlignment="1">
      <alignment horizontal="center"/>
    </xf>
    <xf numFmtId="0" fontId="5" fillId="0" borderId="0" xfId="0" applyFont="1" applyFill="1"/>
    <xf numFmtId="0" fontId="11" fillId="0" borderId="0" xfId="0" applyFont="1"/>
    <xf numFmtId="0" fontId="5" fillId="0" borderId="0" xfId="0" applyFont="1"/>
    <xf numFmtId="0" fontId="6" fillId="0" borderId="0" xfId="0" applyFont="1"/>
    <xf numFmtId="164" fontId="5" fillId="0" borderId="0" xfId="0" applyNumberFormat="1" applyFont="1" applyAlignment="1">
      <alignment horizontal="center" vertical="center"/>
    </xf>
    <xf numFmtId="0" fontId="2" fillId="2" borderId="0" xfId="0" applyFont="1" applyFill="1" applyAlignment="1">
      <alignment horizontal="center" vertical="center"/>
    </xf>
    <xf numFmtId="0" fontId="2" fillId="0" borderId="0" xfId="0" applyFont="1" applyAlignment="1">
      <alignment horizontal="center"/>
    </xf>
    <xf numFmtId="0" fontId="3" fillId="3" borderId="0" xfId="0" applyFont="1" applyFill="1" applyAlignment="1">
      <alignment horizontal="center" vertical="center"/>
    </xf>
    <xf numFmtId="0" fontId="3" fillId="3" borderId="0" xfId="0" applyFont="1" applyFill="1" applyAlignment="1">
      <alignment horizontal="center"/>
    </xf>
    <xf numFmtId="0" fontId="3" fillId="0" borderId="0" xfId="0" applyFont="1" applyFill="1" applyAlignment="1">
      <alignment vertical="center"/>
    </xf>
    <xf numFmtId="0" fontId="3" fillId="0" borderId="0" xfId="0" applyFont="1" applyAlignment="1">
      <alignment horizontal="center" vertical="center" wrapText="1"/>
    </xf>
    <xf numFmtId="0" fontId="3" fillId="8" borderId="0" xfId="0" applyFont="1" applyFill="1" applyAlignment="1">
      <alignment horizontal="center" vertical="center"/>
    </xf>
    <xf numFmtId="0" fontId="3" fillId="7" borderId="0" xfId="0" applyFont="1" applyFill="1"/>
    <xf numFmtId="0" fontId="7" fillId="0" borderId="0" xfId="0" applyFont="1" applyFill="1"/>
    <xf numFmtId="0" fontId="12" fillId="11" borderId="0" xfId="0" applyFont="1" applyFill="1" applyAlignment="1">
      <alignment horizontal="center"/>
    </xf>
    <xf numFmtId="0" fontId="12" fillId="10" borderId="0" xfId="0" applyFont="1" applyFill="1" applyAlignment="1">
      <alignment horizontal="center"/>
    </xf>
    <xf numFmtId="0" fontId="2" fillId="9" borderId="0" xfId="0" applyFont="1" applyFill="1" applyAlignment="1">
      <alignment horizontal="center" vertical="center"/>
    </xf>
    <xf numFmtId="0" fontId="2" fillId="9" borderId="0" xfId="0" applyFont="1" applyFill="1" applyAlignment="1">
      <alignment horizontal="center" vertical="center" wrapText="1"/>
    </xf>
    <xf numFmtId="2" fontId="2" fillId="9" borderId="0" xfId="0" applyNumberFormat="1" applyFont="1" applyFill="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22774079759976"/>
          <c:y val="0.11783439490445859"/>
          <c:w val="0.69647753619838015"/>
          <c:h val="0.4783760469431767"/>
        </c:manualLayout>
      </c:layout>
      <c:barChart>
        <c:barDir val="col"/>
        <c:grouping val="percentStacked"/>
        <c:varyColors val="0"/>
        <c:ser>
          <c:idx val="2"/>
          <c:order val="0"/>
          <c:tx>
            <c:v>Constant</c:v>
          </c:tx>
          <c:spPr>
            <a:solidFill>
              <a:schemeClr val="accent1">
                <a:lumMod val="75000"/>
              </a:schemeClr>
            </a:solidFill>
            <a:ln>
              <a:noFill/>
            </a:ln>
            <a:effectLst/>
          </c:spPr>
          <c:invertIfNegative val="0"/>
          <c:cat>
            <c:strRef>
              <c:f>'Bar statistics'!$A$2:$A$13</c:f>
              <c:strCache>
                <c:ptCount val="12"/>
                <c:pt idx="0">
                  <c:v>Cell Structure and Motility</c:v>
                </c:pt>
                <c:pt idx="1">
                  <c:v>Translation </c:v>
                </c:pt>
                <c:pt idx="2">
                  <c:v>Energy Metabolism</c:v>
                </c:pt>
                <c:pt idx="3">
                  <c:v>Biosynthesis</c:v>
                </c:pt>
                <c:pt idx="4">
                  <c:v>Central Carbon Metabolism</c:v>
                </c:pt>
                <c:pt idx="5">
                  <c:v>Membrane Transport</c:v>
                </c:pt>
                <c:pt idx="6">
                  <c:v>Unclassified proteins</c:v>
                </c:pt>
                <c:pt idx="7">
                  <c:v>Protein Folding and Degradation</c:v>
                </c:pt>
                <c:pt idx="8">
                  <c:v>Transcription</c:v>
                </c:pt>
                <c:pt idx="9">
                  <c:v>Other Metabolic Enzymes</c:v>
                </c:pt>
                <c:pt idx="10">
                  <c:v>DNA Maintenance</c:v>
                </c:pt>
                <c:pt idx="11">
                  <c:v>Signal Transduction</c:v>
                </c:pt>
              </c:strCache>
            </c:strRef>
          </c:cat>
          <c:val>
            <c:numRef>
              <c:f>'Bar statistics'!$D$2:$D$13</c:f>
              <c:numCache>
                <c:formatCode>General</c:formatCode>
                <c:ptCount val="12"/>
                <c:pt idx="0">
                  <c:v>62.5</c:v>
                </c:pt>
                <c:pt idx="1">
                  <c:v>64</c:v>
                </c:pt>
                <c:pt idx="2">
                  <c:v>64.7</c:v>
                </c:pt>
                <c:pt idx="3">
                  <c:v>65.3</c:v>
                </c:pt>
                <c:pt idx="4">
                  <c:v>65.900000000000006</c:v>
                </c:pt>
                <c:pt idx="5">
                  <c:v>67.2</c:v>
                </c:pt>
                <c:pt idx="6">
                  <c:v>69.900000000000006</c:v>
                </c:pt>
                <c:pt idx="7">
                  <c:v>70.099999999999994</c:v>
                </c:pt>
                <c:pt idx="8">
                  <c:v>78</c:v>
                </c:pt>
                <c:pt idx="9">
                  <c:v>81.599999999999994</c:v>
                </c:pt>
                <c:pt idx="10">
                  <c:v>81.8</c:v>
                </c:pt>
                <c:pt idx="11">
                  <c:v>86.5</c:v>
                </c:pt>
              </c:numCache>
            </c:numRef>
          </c:val>
        </c:ser>
        <c:ser>
          <c:idx val="0"/>
          <c:order val="1"/>
          <c:tx>
            <c:v>Up-regulated</c:v>
          </c:tx>
          <c:spPr>
            <a:solidFill>
              <a:srgbClr val="23C74A"/>
            </a:solidFill>
            <a:ln>
              <a:noFill/>
            </a:ln>
            <a:effectLst/>
          </c:spPr>
          <c:invertIfNegative val="0"/>
          <c:cat>
            <c:strRef>
              <c:f>'Bar statistics'!$A$2:$A$13</c:f>
              <c:strCache>
                <c:ptCount val="12"/>
                <c:pt idx="0">
                  <c:v>Cell Structure and Motility</c:v>
                </c:pt>
                <c:pt idx="1">
                  <c:v>Translation </c:v>
                </c:pt>
                <c:pt idx="2">
                  <c:v>Energy Metabolism</c:v>
                </c:pt>
                <c:pt idx="3">
                  <c:v>Biosynthesis</c:v>
                </c:pt>
                <c:pt idx="4">
                  <c:v>Central Carbon Metabolism</c:v>
                </c:pt>
                <c:pt idx="5">
                  <c:v>Membrane Transport</c:v>
                </c:pt>
                <c:pt idx="6">
                  <c:v>Unclassified proteins</c:v>
                </c:pt>
                <c:pt idx="7">
                  <c:v>Protein Folding and Degradation</c:v>
                </c:pt>
                <c:pt idx="8">
                  <c:v>Transcription</c:v>
                </c:pt>
                <c:pt idx="9">
                  <c:v>Other Metabolic Enzymes</c:v>
                </c:pt>
                <c:pt idx="10">
                  <c:v>DNA Maintenance</c:v>
                </c:pt>
                <c:pt idx="11">
                  <c:v>Signal Transduction</c:v>
                </c:pt>
              </c:strCache>
            </c:strRef>
          </c:cat>
          <c:val>
            <c:numRef>
              <c:f>'Bar statistics'!$B$2:$B$13</c:f>
              <c:numCache>
                <c:formatCode>General</c:formatCode>
                <c:ptCount val="12"/>
                <c:pt idx="0">
                  <c:v>12.5</c:v>
                </c:pt>
                <c:pt idx="1">
                  <c:v>33</c:v>
                </c:pt>
                <c:pt idx="2">
                  <c:v>29.4</c:v>
                </c:pt>
                <c:pt idx="3">
                  <c:v>29.1</c:v>
                </c:pt>
                <c:pt idx="4">
                  <c:v>20.3</c:v>
                </c:pt>
                <c:pt idx="5">
                  <c:v>18.2</c:v>
                </c:pt>
                <c:pt idx="6">
                  <c:v>20.399999999999999</c:v>
                </c:pt>
                <c:pt idx="7">
                  <c:v>20.7</c:v>
                </c:pt>
                <c:pt idx="8">
                  <c:v>18</c:v>
                </c:pt>
                <c:pt idx="9">
                  <c:v>9.1999999999999993</c:v>
                </c:pt>
                <c:pt idx="10">
                  <c:v>15.2</c:v>
                </c:pt>
                <c:pt idx="11">
                  <c:v>5.4</c:v>
                </c:pt>
              </c:numCache>
            </c:numRef>
          </c:val>
        </c:ser>
        <c:ser>
          <c:idx val="1"/>
          <c:order val="2"/>
          <c:tx>
            <c:v>Down-regulated</c:v>
          </c:tx>
          <c:spPr>
            <a:solidFill>
              <a:srgbClr val="C00000"/>
            </a:solidFill>
            <a:ln>
              <a:noFill/>
            </a:ln>
            <a:effectLst/>
          </c:spPr>
          <c:invertIfNegative val="0"/>
          <c:cat>
            <c:strRef>
              <c:f>'Bar statistics'!$A$2:$A$13</c:f>
              <c:strCache>
                <c:ptCount val="12"/>
                <c:pt idx="0">
                  <c:v>Cell Structure and Motility</c:v>
                </c:pt>
                <c:pt idx="1">
                  <c:v>Translation </c:v>
                </c:pt>
                <c:pt idx="2">
                  <c:v>Energy Metabolism</c:v>
                </c:pt>
                <c:pt idx="3">
                  <c:v>Biosynthesis</c:v>
                </c:pt>
                <c:pt idx="4">
                  <c:v>Central Carbon Metabolism</c:v>
                </c:pt>
                <c:pt idx="5">
                  <c:v>Membrane Transport</c:v>
                </c:pt>
                <c:pt idx="6">
                  <c:v>Unclassified proteins</c:v>
                </c:pt>
                <c:pt idx="7">
                  <c:v>Protein Folding and Degradation</c:v>
                </c:pt>
                <c:pt idx="8">
                  <c:v>Transcription</c:v>
                </c:pt>
                <c:pt idx="9">
                  <c:v>Other Metabolic Enzymes</c:v>
                </c:pt>
                <c:pt idx="10">
                  <c:v>DNA Maintenance</c:v>
                </c:pt>
                <c:pt idx="11">
                  <c:v>Signal Transduction</c:v>
                </c:pt>
              </c:strCache>
            </c:strRef>
          </c:cat>
          <c:val>
            <c:numRef>
              <c:f>'Bar statistics'!$C$2:$C$13</c:f>
              <c:numCache>
                <c:formatCode>General</c:formatCode>
                <c:ptCount val="12"/>
                <c:pt idx="0">
                  <c:v>25</c:v>
                </c:pt>
                <c:pt idx="1">
                  <c:v>3</c:v>
                </c:pt>
                <c:pt idx="2">
                  <c:v>5.9</c:v>
                </c:pt>
                <c:pt idx="3">
                  <c:v>5.6</c:v>
                </c:pt>
                <c:pt idx="4">
                  <c:v>13.8</c:v>
                </c:pt>
                <c:pt idx="5">
                  <c:v>14.6</c:v>
                </c:pt>
                <c:pt idx="6">
                  <c:v>9.6999999999999993</c:v>
                </c:pt>
                <c:pt idx="7">
                  <c:v>9.1999999999999993</c:v>
                </c:pt>
                <c:pt idx="8">
                  <c:v>4</c:v>
                </c:pt>
                <c:pt idx="9">
                  <c:v>9.1999999999999993</c:v>
                </c:pt>
                <c:pt idx="10">
                  <c:v>3</c:v>
                </c:pt>
                <c:pt idx="11">
                  <c:v>8.1</c:v>
                </c:pt>
              </c:numCache>
            </c:numRef>
          </c:val>
        </c:ser>
        <c:dLbls>
          <c:showLegendKey val="0"/>
          <c:showVal val="0"/>
          <c:showCatName val="0"/>
          <c:showSerName val="0"/>
          <c:showPercent val="0"/>
          <c:showBubbleSize val="0"/>
        </c:dLbls>
        <c:gapWidth val="75"/>
        <c:overlap val="100"/>
        <c:axId val="-1437878560"/>
        <c:axId val="-1400514032"/>
      </c:barChart>
      <c:lineChart>
        <c:grouping val="standard"/>
        <c:varyColors val="0"/>
        <c:dLbls>
          <c:showLegendKey val="0"/>
          <c:showVal val="0"/>
          <c:showCatName val="0"/>
          <c:showSerName val="0"/>
          <c:showPercent val="0"/>
          <c:showBubbleSize val="0"/>
        </c:dLbls>
        <c:marker val="1"/>
        <c:smooth val="0"/>
        <c:axId val="-1400513488"/>
        <c:axId val="-1400503696"/>
        <c:extLst>
          <c:ext xmlns:c15="http://schemas.microsoft.com/office/drawing/2012/chart" uri="{02D57815-91ED-43cb-92C2-25804820EDAC}">
            <c15:filteredLineSeries>
              <c15:ser>
                <c:idx val="3"/>
                <c:order val="3"/>
                <c:spPr>
                  <a:ln w="28575" cap="rnd">
                    <a:no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2060"/>
                          </a:solidFill>
                          <a:latin typeface="+mn-lt"/>
                          <a:ea typeface="+mn-ea"/>
                          <a:cs typeface="+mn-cs"/>
                        </a:defRPr>
                      </a:pPr>
                      <a:endParaRPr lang="en-US"/>
                    </a:p>
                  </c:txPr>
                  <c:dLblPos val="t"/>
                  <c:showLegendKey val="0"/>
                  <c:showVal val="1"/>
                  <c:showCatName val="0"/>
                  <c:showSerName val="0"/>
                  <c:showPercent val="0"/>
                  <c:showBubbleSize val="0"/>
                  <c:showLeaderLines val="0"/>
                  <c:extLst>
                    <c:ext uri="{CE6537A1-D6FC-4f65-9D91-7224C49458BB}">
                      <c15:showLeaderLines val="0"/>
                    </c:ext>
                  </c:extLst>
                </c:dLbls>
                <c:val>
                  <c:numRef>
                    <c:extLst>
                      <c:ext uri="{02D57815-91ED-43cb-92C2-25804820EDAC}">
                        <c15:formulaRef>
                          <c15:sqref>'Bar statistics'!$E$2:$E$13</c15:sqref>
                        </c15:formulaRef>
                      </c:ext>
                    </c:extLst>
                    <c:numCache>
                      <c:formatCode>General</c:formatCode>
                      <c:ptCount val="12"/>
                      <c:pt idx="0">
                        <c:v>8</c:v>
                      </c:pt>
                      <c:pt idx="1">
                        <c:v>100</c:v>
                      </c:pt>
                      <c:pt idx="2">
                        <c:v>17</c:v>
                      </c:pt>
                      <c:pt idx="3">
                        <c:v>251</c:v>
                      </c:pt>
                      <c:pt idx="4">
                        <c:v>123</c:v>
                      </c:pt>
                      <c:pt idx="5">
                        <c:v>137</c:v>
                      </c:pt>
                      <c:pt idx="6">
                        <c:v>401</c:v>
                      </c:pt>
                      <c:pt idx="7">
                        <c:v>87</c:v>
                      </c:pt>
                      <c:pt idx="8">
                        <c:v>50</c:v>
                      </c:pt>
                      <c:pt idx="9">
                        <c:v>76</c:v>
                      </c:pt>
                      <c:pt idx="10">
                        <c:v>33</c:v>
                      </c:pt>
                      <c:pt idx="11">
                        <c:v>37</c:v>
                      </c:pt>
                    </c:numCache>
                  </c:numRef>
                </c:val>
                <c:smooth val="0"/>
              </c15:ser>
            </c15:filteredLineSeries>
          </c:ext>
        </c:extLst>
      </c:lineChart>
      <c:catAx>
        <c:axId val="-1437878560"/>
        <c:scaling>
          <c:orientation val="minMax"/>
        </c:scaling>
        <c:delete val="0"/>
        <c:axPos val="b"/>
        <c:numFmt formatCode="@" sourceLinked="0"/>
        <c:majorTickMark val="none"/>
        <c:minorTickMark val="none"/>
        <c:tickLblPos val="nextTo"/>
        <c:spPr>
          <a:noFill/>
          <a:ln w="9525" cap="flat" cmpd="sng" algn="ctr">
            <a:solidFill>
              <a:schemeClr val="tx1">
                <a:lumMod val="15000"/>
                <a:lumOff val="85000"/>
              </a:schemeClr>
            </a:solidFill>
            <a:round/>
          </a:ln>
          <a:effectLst/>
        </c:spPr>
        <c:txPr>
          <a:bodyPr rot="-2400000" spcFirstLastPara="1" vertOverflow="ellipsis" wrap="square" anchor="ctr" anchorCtr="1"/>
          <a:lstStyle/>
          <a:p>
            <a:pPr>
              <a:defRPr sz="1000" b="0" i="0" u="none" strike="noStrike" kern="1200" baseline="0">
                <a:solidFill>
                  <a:schemeClr val="tx1"/>
                </a:solidFill>
                <a:latin typeface="+mn-lt"/>
                <a:ea typeface="+mn-ea"/>
                <a:cs typeface="+mn-cs"/>
              </a:defRPr>
            </a:pPr>
            <a:endParaRPr lang="en-US"/>
          </a:p>
        </c:txPr>
        <c:crossAx val="-1400514032"/>
        <c:crosses val="autoZero"/>
        <c:auto val="1"/>
        <c:lblAlgn val="ctr"/>
        <c:lblOffset val="90"/>
        <c:noMultiLvlLbl val="0"/>
      </c:catAx>
      <c:valAx>
        <c:axId val="-1400514032"/>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1" i="0" u="none" strike="noStrike" kern="1200" baseline="0">
                    <a:solidFill>
                      <a:schemeClr val="tx1"/>
                    </a:solidFill>
                    <a:latin typeface="+mn-lt"/>
                    <a:ea typeface="+mn-ea"/>
                    <a:cs typeface="+mn-cs"/>
                  </a:defRPr>
                </a:pPr>
                <a:r>
                  <a:rPr lang="en-US" b="1">
                    <a:solidFill>
                      <a:schemeClr val="tx1"/>
                    </a:solidFill>
                  </a:rPr>
                  <a:t>Protein count  fraction (%)</a:t>
                </a:r>
              </a:p>
            </c:rich>
          </c:tx>
          <c:layout>
            <c:manualLayout>
              <c:xMode val="edge"/>
              <c:yMode val="edge"/>
              <c:x val="3.3683996321189708E-2"/>
              <c:y val="0.21239876265466817"/>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1437878560"/>
        <c:crosses val="autoZero"/>
        <c:crossBetween val="between"/>
      </c:valAx>
      <c:valAx>
        <c:axId val="-1400503696"/>
        <c:scaling>
          <c:orientation val="minMax"/>
        </c:scaling>
        <c:delete val="0"/>
        <c:axPos val="r"/>
        <c:numFmt formatCode="General" sourceLinked="1"/>
        <c:majorTickMark val="none"/>
        <c:minorTickMark val="none"/>
        <c:tickLblPos val="none"/>
        <c:spPr>
          <a:noFill/>
          <a:ln>
            <a:solidFill>
              <a:schemeClr val="bg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00513488"/>
        <c:crosses val="max"/>
        <c:crossBetween val="between"/>
      </c:valAx>
      <c:catAx>
        <c:axId val="-1400513488"/>
        <c:scaling>
          <c:orientation val="minMax"/>
        </c:scaling>
        <c:delete val="1"/>
        <c:axPos val="b"/>
        <c:majorTickMark val="out"/>
        <c:minorTickMark val="none"/>
        <c:tickLblPos val="nextTo"/>
        <c:crossAx val="-1400503696"/>
        <c:crosses val="autoZero"/>
        <c:auto val="1"/>
        <c:lblAlgn val="ctr"/>
        <c:lblOffset val="100"/>
        <c:noMultiLvlLbl val="0"/>
      </c:catAx>
      <c:spPr>
        <a:noFill/>
        <a:ln>
          <a:noFill/>
        </a:ln>
        <a:effectLst/>
      </c:spPr>
    </c:plotArea>
    <c:legend>
      <c:legendPos val="b"/>
      <c:layout>
        <c:manualLayout>
          <c:xMode val="edge"/>
          <c:yMode val="edge"/>
          <c:x val="0.83521156251371231"/>
          <c:y val="0.29623694359633623"/>
          <c:w val="0.16316519042083977"/>
          <c:h val="0.1068242808934597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206374</xdr:colOff>
      <xdr:row>1</xdr:row>
      <xdr:rowOff>25400</xdr:rowOff>
    </xdr:from>
    <xdr:to>
      <xdr:col>14</xdr:col>
      <xdr:colOff>292100</xdr:colOff>
      <xdr:row>13</xdr:row>
      <xdr:rowOff>6350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0.11889</cdr:x>
      <cdr:y>0.04299</cdr:y>
    </cdr:from>
    <cdr:to>
      <cdr:x>0.21666</cdr:x>
      <cdr:y>0.09236</cdr:y>
    </cdr:to>
    <cdr:sp macro="" textlink="">
      <cdr:nvSpPr>
        <cdr:cNvPr id="2" name="TextBox 1"/>
        <cdr:cNvSpPr txBox="1"/>
      </cdr:nvSpPr>
      <cdr:spPr>
        <a:xfrm xmlns:a="http://schemas.openxmlformats.org/drawingml/2006/main">
          <a:off x="625476" y="171450"/>
          <a:ext cx="514350" cy="1968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uniprot.org/uniprot/P0A9X9" TargetMode="External"/><Relationship Id="rId1" Type="http://schemas.openxmlformats.org/officeDocument/2006/relationships/hyperlink" Target="https://www.uniprot.org/uniprot/P0A6X7"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5"/>
  <sheetViews>
    <sheetView tabSelected="1" workbookViewId="0">
      <selection activeCell="L20" sqref="L20"/>
    </sheetView>
  </sheetViews>
  <sheetFormatPr defaultRowHeight="13" x14ac:dyDescent="0.3"/>
  <cols>
    <col min="1" max="1" width="8.7265625" style="2"/>
    <col min="2" max="2" width="21" style="2" customWidth="1"/>
    <col min="3" max="3" width="8.7265625" style="21"/>
    <col min="4" max="4" width="8.7265625" style="2"/>
    <col min="5" max="5" width="14.90625" style="2" customWidth="1"/>
    <col min="6" max="6" width="14.1796875" style="2" customWidth="1"/>
    <col min="7" max="7" width="8.7265625" style="21"/>
    <col min="8" max="8" width="8.7265625" style="2"/>
    <col min="9" max="9" width="14.7265625" style="2" customWidth="1"/>
    <col min="10" max="10" width="14.26953125" style="2" customWidth="1"/>
    <col min="11" max="11" width="8.7265625" style="2"/>
    <col min="12" max="12" width="27.81640625" style="2" bestFit="1" customWidth="1"/>
    <col min="13" max="15" width="8.7265625" style="2"/>
    <col min="16" max="16" width="11.81640625" style="2" customWidth="1"/>
    <col min="17" max="17" width="14.1796875" style="2" customWidth="1"/>
    <col min="18" max="18" width="8.7265625" style="2"/>
    <col min="19" max="19" width="10.453125" style="2" customWidth="1"/>
    <col min="20" max="20" width="10.81640625" style="2" customWidth="1"/>
    <col min="21" max="21" width="8.7265625" style="2"/>
    <col min="22" max="22" width="14.7265625" style="2" customWidth="1"/>
    <col min="23" max="23" width="18.08984375" style="2" customWidth="1"/>
    <col min="24" max="16384" width="8.7265625" style="2"/>
  </cols>
  <sheetData>
    <row r="1" spans="1:23" x14ac:dyDescent="0.3">
      <c r="A1" s="1" t="s">
        <v>2</v>
      </c>
      <c r="B1" s="1"/>
      <c r="C1" s="63" t="s">
        <v>0</v>
      </c>
      <c r="D1" s="63"/>
      <c r="E1" s="63"/>
      <c r="F1" s="63"/>
      <c r="G1" s="63" t="s">
        <v>1</v>
      </c>
      <c r="H1" s="63"/>
      <c r="I1" s="63"/>
      <c r="J1" s="63"/>
      <c r="L1" s="3" t="s">
        <v>649</v>
      </c>
      <c r="P1" s="64" t="s">
        <v>618</v>
      </c>
      <c r="Q1" s="64"/>
    </row>
    <row r="2" spans="1:23" ht="52.5" customHeight="1" x14ac:dyDescent="0.3">
      <c r="A2" s="4"/>
      <c r="B2" s="4"/>
      <c r="C2" s="5" t="s">
        <v>299</v>
      </c>
      <c r="D2" s="6" t="s">
        <v>379</v>
      </c>
      <c r="E2" s="7" t="s">
        <v>645</v>
      </c>
      <c r="F2" s="7" t="s">
        <v>646</v>
      </c>
      <c r="G2" s="5" t="s">
        <v>299</v>
      </c>
      <c r="H2" s="6" t="s">
        <v>379</v>
      </c>
      <c r="I2" s="7" t="s">
        <v>645</v>
      </c>
      <c r="J2" s="7" t="s">
        <v>646</v>
      </c>
      <c r="L2" s="2" t="s">
        <v>2</v>
      </c>
      <c r="M2" s="2" t="s">
        <v>380</v>
      </c>
      <c r="N2" s="2" t="s">
        <v>381</v>
      </c>
      <c r="O2" s="2" t="s">
        <v>382</v>
      </c>
      <c r="P2" s="8" t="s">
        <v>647</v>
      </c>
      <c r="Q2" s="8" t="s">
        <v>648</v>
      </c>
      <c r="R2" s="8" t="s">
        <v>383</v>
      </c>
      <c r="S2" s="8" t="s">
        <v>619</v>
      </c>
      <c r="T2" s="8" t="s">
        <v>623</v>
      </c>
      <c r="U2" s="2" t="s">
        <v>382</v>
      </c>
      <c r="V2" s="2" t="s">
        <v>620</v>
      </c>
      <c r="W2" s="2" t="s">
        <v>621</v>
      </c>
    </row>
    <row r="3" spans="1:23" x14ac:dyDescent="0.3">
      <c r="A3" s="9" t="s">
        <v>7</v>
      </c>
      <c r="C3" s="10"/>
      <c r="G3" s="10"/>
    </row>
    <row r="4" spans="1:23" x14ac:dyDescent="0.3">
      <c r="A4" s="2" t="s">
        <v>3</v>
      </c>
      <c r="C4" s="11" t="s">
        <v>4</v>
      </c>
      <c r="D4" s="12">
        <v>0.82209694113416298</v>
      </c>
      <c r="E4" s="2">
        <v>0.76500000000000001</v>
      </c>
      <c r="F4" s="2">
        <v>1.3525</v>
      </c>
      <c r="G4" s="13" t="s">
        <v>225</v>
      </c>
      <c r="H4" s="14">
        <v>-1.76709105184388</v>
      </c>
      <c r="I4" s="2">
        <v>0.92749999999999999</v>
      </c>
      <c r="J4" s="2">
        <v>0.27250000000000002</v>
      </c>
      <c r="L4" s="9" t="s">
        <v>7</v>
      </c>
      <c r="M4" s="2">
        <f>SUM(E4:E5,I4:I6)</f>
        <v>4.7650000000000006</v>
      </c>
      <c r="N4" s="2">
        <f>SUM(F4:F5,J4:J6)</f>
        <v>4.2300000000000004</v>
      </c>
      <c r="O4" s="15">
        <f>(N4-M4)/M4*100</f>
        <v>-11.227701993704093</v>
      </c>
      <c r="P4" s="2">
        <v>2</v>
      </c>
      <c r="Q4" s="2">
        <v>3</v>
      </c>
      <c r="R4" s="2">
        <f>P4+Q4</f>
        <v>5</v>
      </c>
      <c r="S4" s="2">
        <v>37</v>
      </c>
      <c r="T4" s="2">
        <f>S4-R4</f>
        <v>32</v>
      </c>
      <c r="U4" s="2">
        <f>R4/S4*100</f>
        <v>13.513513513513514</v>
      </c>
      <c r="V4" s="15">
        <f>P4/S4*100</f>
        <v>5.4054054054054053</v>
      </c>
      <c r="W4" s="15">
        <f>Q4/S4*100</f>
        <v>8.1081081081081088</v>
      </c>
    </row>
    <row r="5" spans="1:23" x14ac:dyDescent="0.3">
      <c r="C5" s="11" t="s">
        <v>6</v>
      </c>
      <c r="D5" s="12">
        <v>0.67710721431046605</v>
      </c>
      <c r="E5" s="2">
        <v>0.93500000000000005</v>
      </c>
      <c r="F5" s="2">
        <v>1.4950000000000001</v>
      </c>
      <c r="G5" s="13" t="s">
        <v>526</v>
      </c>
      <c r="H5" s="2">
        <v>-1.19774868366663</v>
      </c>
      <c r="I5" s="2">
        <v>1.1125</v>
      </c>
      <c r="J5" s="2">
        <v>0.48499999999999999</v>
      </c>
      <c r="L5" s="9" t="s">
        <v>8</v>
      </c>
      <c r="M5" s="2">
        <f>SUM(E8:E12,I8)</f>
        <v>5.8737499999999994</v>
      </c>
      <c r="N5" s="2">
        <f>SUM(F8:F12,J8)</f>
        <v>9.5250000000000004</v>
      </c>
      <c r="O5" s="15">
        <f t="shared" ref="O5:O7" si="0">(N5-M5)/M5*100</f>
        <v>62.162162162162183</v>
      </c>
      <c r="P5" s="2">
        <v>5</v>
      </c>
      <c r="Q5" s="2">
        <v>1</v>
      </c>
      <c r="R5" s="2">
        <f t="shared" ref="R5:R7" si="1">P5+Q5</f>
        <v>6</v>
      </c>
      <c r="S5" s="2">
        <v>17</v>
      </c>
      <c r="T5" s="2">
        <f t="shared" ref="T5:T14" si="2">S5-R5</f>
        <v>11</v>
      </c>
      <c r="U5" s="2">
        <f t="shared" ref="U5:U8" si="3">R5/S5*100</f>
        <v>35.294117647058826</v>
      </c>
      <c r="V5" s="15">
        <f t="shared" ref="V5:V15" si="4">P5/S5*100</f>
        <v>29.411764705882355</v>
      </c>
      <c r="W5" s="15">
        <f t="shared" ref="W5:W15" si="5">Q5/S5*100</f>
        <v>5.8823529411764701</v>
      </c>
    </row>
    <row r="6" spans="1:23" x14ac:dyDescent="0.3">
      <c r="C6" s="11"/>
      <c r="D6" s="12"/>
      <c r="G6" s="13" t="s">
        <v>527</v>
      </c>
      <c r="H6" s="2">
        <v>-0.71369581484335798</v>
      </c>
      <c r="I6" s="2">
        <v>1.0249999999999999</v>
      </c>
      <c r="J6" s="2">
        <v>0.625</v>
      </c>
      <c r="L6" s="9" t="s">
        <v>15</v>
      </c>
      <c r="M6" s="12">
        <f>SUM(E14:E38,I14:I33)</f>
        <v>46.22499999999998</v>
      </c>
      <c r="N6" s="12">
        <f>SUM(F14:F38,J14:J33)</f>
        <v>62.329999999999984</v>
      </c>
      <c r="O6" s="15">
        <f t="shared" si="0"/>
        <v>34.840454299621442</v>
      </c>
      <c r="P6" s="2">
        <v>25</v>
      </c>
      <c r="Q6" s="2">
        <v>20</v>
      </c>
      <c r="R6" s="2">
        <f t="shared" si="1"/>
        <v>45</v>
      </c>
      <c r="S6" s="2">
        <v>137</v>
      </c>
      <c r="T6" s="2">
        <f t="shared" si="2"/>
        <v>92</v>
      </c>
      <c r="U6" s="2">
        <f t="shared" si="3"/>
        <v>32.846715328467155</v>
      </c>
      <c r="V6" s="15">
        <f t="shared" si="4"/>
        <v>18.248175182481752</v>
      </c>
      <c r="W6" s="15">
        <f t="shared" si="5"/>
        <v>14.5985401459854</v>
      </c>
    </row>
    <row r="7" spans="1:23" x14ac:dyDescent="0.3">
      <c r="A7" s="9" t="s">
        <v>8</v>
      </c>
      <c r="C7" s="11"/>
      <c r="D7" s="12"/>
      <c r="G7" s="13"/>
      <c r="H7" s="14"/>
      <c r="L7" s="9" t="s">
        <v>36</v>
      </c>
      <c r="M7" s="2">
        <f>SUM(E40:E64,I40,I42:I48,I53,I62,I64:I70)</f>
        <v>40.480000000000018</v>
      </c>
      <c r="N7" s="2">
        <f>SUM(F40:F64,J40,J42:J48,J53,J62,J64:J70)</f>
        <v>71.235000000000014</v>
      </c>
      <c r="O7" s="15">
        <f t="shared" si="0"/>
        <v>75.975790513833957</v>
      </c>
      <c r="P7" s="2">
        <v>25</v>
      </c>
      <c r="Q7" s="2">
        <v>17</v>
      </c>
      <c r="R7" s="2">
        <f t="shared" si="1"/>
        <v>42</v>
      </c>
      <c r="S7" s="2">
        <v>123</v>
      </c>
      <c r="T7" s="2">
        <f t="shared" si="2"/>
        <v>81</v>
      </c>
      <c r="U7" s="2">
        <f t="shared" si="3"/>
        <v>34.146341463414636</v>
      </c>
      <c r="V7" s="15">
        <f t="shared" si="4"/>
        <v>20.325203252032519</v>
      </c>
      <c r="W7" s="15">
        <f t="shared" si="5"/>
        <v>13.821138211382115</v>
      </c>
    </row>
    <row r="8" spans="1:23" x14ac:dyDescent="0.3">
      <c r="A8" s="2" t="s">
        <v>9</v>
      </c>
      <c r="C8" s="11" t="s">
        <v>10</v>
      </c>
      <c r="D8" s="12">
        <v>0.84448242237870996</v>
      </c>
      <c r="E8" s="2">
        <v>0.68500000000000005</v>
      </c>
      <c r="F8" s="2">
        <v>1.23</v>
      </c>
      <c r="G8" s="13" t="s">
        <v>226</v>
      </c>
      <c r="H8" s="14">
        <v>-0.884948042727841</v>
      </c>
      <c r="I8" s="2">
        <v>0.97875000000000001</v>
      </c>
      <c r="J8" s="2">
        <v>0.53</v>
      </c>
      <c r="L8" s="9" t="s">
        <v>64</v>
      </c>
      <c r="M8" s="2">
        <f>SUM(E72:E144,I72:I76,I107:I109,I115,I126,I133:I136)</f>
        <v>81.673750000000013</v>
      </c>
      <c r="N8" s="2">
        <f>SUM(F72:F144,J72:J76,J107:J109,J115,J126,J133:J136)</f>
        <v>152.22500000000002</v>
      </c>
      <c r="O8" s="15">
        <f t="shared" ref="O8:O14" si="6">(N8-M8)/M8*100</f>
        <v>86.381793415877198</v>
      </c>
      <c r="P8" s="2">
        <v>73</v>
      </c>
      <c r="Q8" s="2">
        <v>14</v>
      </c>
      <c r="R8" s="2">
        <f t="shared" ref="R8:R15" si="7">P8+Q8</f>
        <v>87</v>
      </c>
      <c r="S8" s="2">
        <f>159+28+63+1</f>
        <v>251</v>
      </c>
      <c r="T8" s="2">
        <f t="shared" si="2"/>
        <v>164</v>
      </c>
      <c r="U8" s="2">
        <f t="shared" si="3"/>
        <v>34.661354581673308</v>
      </c>
      <c r="V8" s="15">
        <f t="shared" si="4"/>
        <v>29.083665338645421</v>
      </c>
      <c r="W8" s="15">
        <f t="shared" si="5"/>
        <v>5.5776892430278879</v>
      </c>
    </row>
    <row r="9" spans="1:23" x14ac:dyDescent="0.3">
      <c r="C9" s="11" t="s">
        <v>11</v>
      </c>
      <c r="D9" s="12">
        <v>0.908432760416922</v>
      </c>
      <c r="E9" s="2">
        <v>0.93500000000000005</v>
      </c>
      <c r="F9" s="2">
        <v>1.7549999999999999</v>
      </c>
      <c r="G9" s="13"/>
      <c r="H9" s="14"/>
      <c r="L9" s="9" t="s">
        <v>141</v>
      </c>
      <c r="M9" s="2">
        <f>SUM(E146:E178,I146,I166,I177)</f>
        <v>34.722500000000004</v>
      </c>
      <c r="N9" s="2">
        <f>SUM(F146:F178,J146,J166,J177)</f>
        <v>65.515000000000001</v>
      </c>
      <c r="O9" s="15">
        <f t="shared" si="6"/>
        <v>88.681690546475608</v>
      </c>
      <c r="P9" s="2">
        <v>33</v>
      </c>
      <c r="Q9" s="2">
        <v>3</v>
      </c>
      <c r="R9" s="2">
        <f t="shared" si="7"/>
        <v>36</v>
      </c>
      <c r="S9" s="2">
        <f>13+6+1+17+11+29+23</f>
        <v>100</v>
      </c>
      <c r="T9" s="2">
        <f t="shared" si="2"/>
        <v>64</v>
      </c>
      <c r="U9" s="2">
        <f>R9/S9*100</f>
        <v>36</v>
      </c>
      <c r="V9" s="15">
        <f t="shared" si="4"/>
        <v>33</v>
      </c>
      <c r="W9" s="15">
        <f t="shared" si="5"/>
        <v>3</v>
      </c>
    </row>
    <row r="10" spans="1:23" x14ac:dyDescent="0.3">
      <c r="C10" s="11" t="s">
        <v>12</v>
      </c>
      <c r="D10" s="12">
        <v>1.0514690149817001</v>
      </c>
      <c r="E10" s="2">
        <v>1.0325</v>
      </c>
      <c r="F10" s="2">
        <v>2.14</v>
      </c>
      <c r="G10" s="13"/>
      <c r="H10" s="14"/>
      <c r="L10" s="9" t="s">
        <v>177</v>
      </c>
      <c r="M10" s="2">
        <f>SUM(E180:E183,E184,I181)</f>
        <v>5.5925000000000002</v>
      </c>
      <c r="N10" s="2">
        <f>SUM(F180:F183,F184,J181)</f>
        <v>8.682500000000001</v>
      </c>
      <c r="O10" s="15">
        <f t="shared" si="6"/>
        <v>55.252570406794824</v>
      </c>
      <c r="P10" s="2">
        <v>5</v>
      </c>
      <c r="Q10" s="2">
        <v>1</v>
      </c>
      <c r="R10" s="2">
        <f t="shared" si="7"/>
        <v>6</v>
      </c>
      <c r="S10" s="2">
        <v>33</v>
      </c>
      <c r="T10" s="2">
        <f t="shared" si="2"/>
        <v>27</v>
      </c>
      <c r="U10" s="2">
        <f t="shared" ref="U10:U14" si="8">R10/S10*100</f>
        <v>18.181818181818183</v>
      </c>
      <c r="V10" s="15">
        <f t="shared" si="4"/>
        <v>15.151515151515152</v>
      </c>
      <c r="W10" s="15">
        <f t="shared" si="5"/>
        <v>3.0303030303030303</v>
      </c>
    </row>
    <row r="11" spans="1:23" x14ac:dyDescent="0.3">
      <c r="C11" s="11" t="s">
        <v>13</v>
      </c>
      <c r="D11" s="12">
        <v>0.735815578130114</v>
      </c>
      <c r="E11" s="2">
        <v>0.94125000000000003</v>
      </c>
      <c r="F11" s="2">
        <v>1.5674999999999999</v>
      </c>
      <c r="G11" s="13"/>
      <c r="H11" s="14"/>
      <c r="L11" s="9" t="s">
        <v>185</v>
      </c>
      <c r="M11" s="2">
        <f>SUM(E186:E203,I187:I189,I194:I198)</f>
        <v>28.533750000000001</v>
      </c>
      <c r="N11" s="2">
        <f>SUM(F186:F203,J187:J189,J194:J198)</f>
        <v>39.882500000000007</v>
      </c>
      <c r="O11" s="15">
        <f t="shared" si="6"/>
        <v>39.773075743636944</v>
      </c>
      <c r="P11" s="2">
        <v>18</v>
      </c>
      <c r="Q11" s="2">
        <v>8</v>
      </c>
      <c r="R11" s="2">
        <f t="shared" si="7"/>
        <v>26</v>
      </c>
      <c r="S11" s="2">
        <f>11+34+42</f>
        <v>87</v>
      </c>
      <c r="T11" s="2">
        <f t="shared" si="2"/>
        <v>61</v>
      </c>
      <c r="U11" s="2">
        <f t="shared" si="8"/>
        <v>29.885057471264371</v>
      </c>
      <c r="V11" s="15">
        <f t="shared" si="4"/>
        <v>20.689655172413794</v>
      </c>
      <c r="W11" s="15">
        <f t="shared" si="5"/>
        <v>9.1954022988505741</v>
      </c>
    </row>
    <row r="12" spans="1:23" x14ac:dyDescent="0.3">
      <c r="C12" s="11" t="s">
        <v>14</v>
      </c>
      <c r="D12" s="12">
        <v>0.82330299279191599</v>
      </c>
      <c r="E12" s="2">
        <v>1.30125</v>
      </c>
      <c r="F12" s="2">
        <v>2.3025000000000002</v>
      </c>
      <c r="G12" s="13"/>
      <c r="H12" s="14"/>
      <c r="L12" s="9" t="s">
        <v>203</v>
      </c>
      <c r="M12" s="2">
        <f>SUM(E205:E213,I205:I206)</f>
        <v>10.645</v>
      </c>
      <c r="N12" s="2">
        <f>SUM(F205:F213,J205:J206)</f>
        <v>19.357499999999998</v>
      </c>
      <c r="O12" s="15">
        <f t="shared" si="6"/>
        <v>81.845937059652414</v>
      </c>
      <c r="P12" s="2">
        <v>9</v>
      </c>
      <c r="Q12" s="2">
        <v>2</v>
      </c>
      <c r="R12" s="2">
        <f t="shared" si="7"/>
        <v>11</v>
      </c>
      <c r="S12" s="2">
        <v>50</v>
      </c>
      <c r="T12" s="2">
        <f t="shared" si="2"/>
        <v>39</v>
      </c>
      <c r="U12" s="2">
        <f t="shared" si="8"/>
        <v>22</v>
      </c>
      <c r="V12" s="15">
        <f t="shared" si="4"/>
        <v>18</v>
      </c>
      <c r="W12" s="15">
        <f t="shared" si="5"/>
        <v>4</v>
      </c>
    </row>
    <row r="13" spans="1:23" x14ac:dyDescent="0.3">
      <c r="A13" s="9" t="s">
        <v>15</v>
      </c>
      <c r="C13" s="10"/>
      <c r="D13" s="12"/>
      <c r="G13" s="13"/>
      <c r="H13" s="14"/>
      <c r="L13" s="9" t="s">
        <v>606</v>
      </c>
      <c r="M13" s="14">
        <f>SUM(E222,I224:I225)</f>
        <v>3.0975000000000001</v>
      </c>
      <c r="N13" s="14">
        <f>SUM(F222,J224:J225)</f>
        <v>3.1874999999999996</v>
      </c>
      <c r="O13" s="15">
        <f t="shared" si="6"/>
        <v>2.9055690072639035</v>
      </c>
      <c r="P13" s="2">
        <v>1</v>
      </c>
      <c r="Q13" s="2">
        <v>2</v>
      </c>
      <c r="R13" s="2">
        <f t="shared" si="7"/>
        <v>3</v>
      </c>
      <c r="S13" s="2">
        <v>8</v>
      </c>
      <c r="T13" s="2">
        <f t="shared" si="2"/>
        <v>5</v>
      </c>
      <c r="U13" s="2">
        <f t="shared" si="8"/>
        <v>37.5</v>
      </c>
      <c r="V13" s="15">
        <f t="shared" si="4"/>
        <v>12.5</v>
      </c>
      <c r="W13" s="15">
        <f t="shared" si="5"/>
        <v>25</v>
      </c>
    </row>
    <row r="14" spans="1:23" x14ac:dyDescent="0.3">
      <c r="A14" s="2" t="s">
        <v>16</v>
      </c>
      <c r="C14" s="11" t="s">
        <v>375</v>
      </c>
      <c r="D14" s="12">
        <v>1.20040341756339</v>
      </c>
      <c r="E14" s="2">
        <v>0.95625000000000004</v>
      </c>
      <c r="F14" s="2">
        <v>2.1974999999999998</v>
      </c>
      <c r="G14" s="16" t="s">
        <v>227</v>
      </c>
      <c r="H14" s="2">
        <v>-0.89713162914619005</v>
      </c>
      <c r="I14" s="2">
        <v>0.82874999999999999</v>
      </c>
      <c r="J14" s="2">
        <v>0.44500000000000001</v>
      </c>
      <c r="L14" s="9" t="s">
        <v>622</v>
      </c>
      <c r="M14" s="2">
        <f>SUM(E214:E220,I214:I220)</f>
        <v>14.112500000000001</v>
      </c>
      <c r="N14" s="2">
        <f>SUM(F214:F220,J214:J220)</f>
        <v>16.024999999999999</v>
      </c>
      <c r="O14" s="15">
        <f t="shared" si="6"/>
        <v>13.551815766164733</v>
      </c>
      <c r="P14" s="2">
        <v>7</v>
      </c>
      <c r="Q14" s="2">
        <v>7</v>
      </c>
      <c r="R14" s="2">
        <f t="shared" si="7"/>
        <v>14</v>
      </c>
      <c r="S14" s="2">
        <v>76</v>
      </c>
      <c r="T14" s="2">
        <f t="shared" si="2"/>
        <v>62</v>
      </c>
      <c r="U14" s="2">
        <f t="shared" si="8"/>
        <v>18.421052631578945</v>
      </c>
      <c r="V14" s="15">
        <f t="shared" si="4"/>
        <v>9.2105263157894726</v>
      </c>
      <c r="W14" s="15">
        <f t="shared" si="5"/>
        <v>9.2105263157894726</v>
      </c>
    </row>
    <row r="15" spans="1:23" x14ac:dyDescent="0.3">
      <c r="C15" s="11" t="s">
        <v>17</v>
      </c>
      <c r="D15" s="12">
        <v>0.68021081586897603</v>
      </c>
      <c r="E15" s="2">
        <v>1.2637499999999999</v>
      </c>
      <c r="F15" s="2">
        <v>2.0249999999999999</v>
      </c>
      <c r="G15" s="17" t="s">
        <v>528</v>
      </c>
      <c r="H15" s="2">
        <v>-1.2455377579843101</v>
      </c>
      <c r="I15" s="2">
        <v>0.9425</v>
      </c>
      <c r="J15" s="2">
        <v>0.39750000000000002</v>
      </c>
      <c r="L15" s="9" t="s">
        <v>607</v>
      </c>
      <c r="O15" s="15"/>
      <c r="P15" s="2">
        <f>285-P17</f>
        <v>82</v>
      </c>
      <c r="Q15" s="2">
        <f>117-Q17</f>
        <v>39</v>
      </c>
      <c r="R15" s="2">
        <f t="shared" si="7"/>
        <v>121</v>
      </c>
      <c r="S15" s="2">
        <f>1320-S17</f>
        <v>401</v>
      </c>
      <c r="T15" s="2">
        <f>S15-R15</f>
        <v>280</v>
      </c>
      <c r="U15" s="2">
        <f>R15/S15*100</f>
        <v>30.174563591022448</v>
      </c>
      <c r="V15" s="15">
        <f t="shared" si="4"/>
        <v>20.448877805486283</v>
      </c>
      <c r="W15" s="15">
        <f t="shared" si="5"/>
        <v>9.7256857855361591</v>
      </c>
    </row>
    <row r="16" spans="1:23" x14ac:dyDescent="0.3">
      <c r="C16" s="11" t="s">
        <v>18</v>
      </c>
      <c r="D16" s="12">
        <v>0.85884523724734896</v>
      </c>
      <c r="E16" s="2">
        <v>0.79125000000000001</v>
      </c>
      <c r="F16" s="2">
        <v>1.4350000000000001</v>
      </c>
      <c r="G16" s="17" t="s">
        <v>529</v>
      </c>
      <c r="H16" s="2">
        <v>-0.92706847754614896</v>
      </c>
      <c r="I16" s="2">
        <v>1.0125</v>
      </c>
      <c r="J16" s="2">
        <v>0.53249999999999997</v>
      </c>
    </row>
    <row r="17" spans="3:22" x14ac:dyDescent="0.3">
      <c r="C17" s="18" t="s">
        <v>229</v>
      </c>
      <c r="D17" s="2">
        <v>1.4396671657875599</v>
      </c>
      <c r="E17" s="2">
        <v>0.94374999999999998</v>
      </c>
      <c r="F17" s="2">
        <v>2.56</v>
      </c>
      <c r="G17" s="16" t="s">
        <v>230</v>
      </c>
      <c r="H17" s="2">
        <v>-0.97061619321890702</v>
      </c>
      <c r="I17" s="2">
        <v>0.91125</v>
      </c>
      <c r="J17" s="2">
        <v>0.46500000000000002</v>
      </c>
      <c r="L17" s="9" t="s">
        <v>378</v>
      </c>
      <c r="M17" s="2">
        <f>SUM(M4:M15)</f>
        <v>275.72125000000005</v>
      </c>
      <c r="N17" s="2">
        <f>SUM(N4:N15)</f>
        <v>452.19499999999999</v>
      </c>
      <c r="P17" s="2">
        <f>SUM(P4:P14)</f>
        <v>203</v>
      </c>
      <c r="Q17" s="2">
        <f>SUM(Q4:Q14)</f>
        <v>78</v>
      </c>
      <c r="R17" s="2">
        <f>SUM(R4:R14)</f>
        <v>281</v>
      </c>
      <c r="S17" s="2">
        <f>SUM(S4:S14)</f>
        <v>919</v>
      </c>
      <c r="V17" s="15"/>
    </row>
    <row r="18" spans="3:22" x14ac:dyDescent="0.3">
      <c r="C18" s="18" t="s">
        <v>228</v>
      </c>
      <c r="D18" s="2">
        <v>0.68019195698700696</v>
      </c>
      <c r="E18" s="19">
        <v>1.0625</v>
      </c>
      <c r="F18" s="19">
        <v>1.7024999999999999</v>
      </c>
      <c r="G18" s="16" t="s">
        <v>231</v>
      </c>
      <c r="H18" s="14">
        <v>-2.1536415888408</v>
      </c>
      <c r="I18" s="2">
        <v>1.1012500000000001</v>
      </c>
      <c r="J18" s="2">
        <v>0.2475</v>
      </c>
    </row>
    <row r="19" spans="3:22" x14ac:dyDescent="0.3">
      <c r="C19" s="20" t="s">
        <v>19</v>
      </c>
      <c r="D19" s="12">
        <v>0.93850919946039402</v>
      </c>
      <c r="E19" s="2">
        <v>0.86875000000000002</v>
      </c>
      <c r="F19" s="2">
        <v>1.665</v>
      </c>
      <c r="G19" s="16" t="s">
        <v>232</v>
      </c>
      <c r="H19" s="2">
        <v>-3.40525647848626</v>
      </c>
      <c r="I19" s="2">
        <v>0.98</v>
      </c>
      <c r="J19" s="2">
        <v>9.2499999999999999E-2</v>
      </c>
      <c r="R19" s="2">
        <f>SUM(R15,R17)</f>
        <v>402</v>
      </c>
    </row>
    <row r="20" spans="3:22" x14ac:dyDescent="0.3">
      <c r="C20" s="20" t="s">
        <v>20</v>
      </c>
      <c r="D20" s="12">
        <v>0.81584638295124701</v>
      </c>
      <c r="E20" s="2">
        <v>0.90749999999999997</v>
      </c>
      <c r="F20" s="2">
        <v>1.5974999999999999</v>
      </c>
      <c r="G20" s="16" t="s">
        <v>233</v>
      </c>
      <c r="H20" s="14">
        <v>-1.5607149544744801</v>
      </c>
      <c r="I20" s="2">
        <v>0.88500000000000001</v>
      </c>
      <c r="J20" s="2">
        <v>0.3</v>
      </c>
    </row>
    <row r="21" spans="3:22" x14ac:dyDescent="0.3">
      <c r="C21" s="20" t="s">
        <v>21</v>
      </c>
      <c r="D21" s="12">
        <v>0.75766146117113098</v>
      </c>
      <c r="E21" s="2">
        <v>0.98624999999999996</v>
      </c>
      <c r="F21" s="2">
        <v>1.6675</v>
      </c>
      <c r="G21" s="16" t="s">
        <v>234</v>
      </c>
      <c r="H21" s="14">
        <v>-1.07904514776313</v>
      </c>
      <c r="I21" s="2">
        <v>0.96125000000000005</v>
      </c>
      <c r="J21" s="2">
        <v>0.45500000000000002</v>
      </c>
    </row>
    <row r="22" spans="3:22" x14ac:dyDescent="0.3">
      <c r="C22" s="18" t="s">
        <v>237</v>
      </c>
      <c r="D22" s="12">
        <v>1.5714159688832099</v>
      </c>
      <c r="E22" s="2">
        <v>0.93625000000000003</v>
      </c>
      <c r="F22" s="2">
        <v>2.7825000000000002</v>
      </c>
      <c r="G22" s="16" t="s">
        <v>235</v>
      </c>
      <c r="H22" s="14">
        <v>-0.81411228823291304</v>
      </c>
      <c r="I22" s="2">
        <v>0.93625000000000003</v>
      </c>
      <c r="J22" s="2">
        <v>0.53249999999999997</v>
      </c>
    </row>
    <row r="23" spans="3:22" x14ac:dyDescent="0.3">
      <c r="C23" s="20" t="s">
        <v>22</v>
      </c>
      <c r="D23" s="12">
        <v>0.90556030963054701</v>
      </c>
      <c r="E23" s="2">
        <v>1.085</v>
      </c>
      <c r="F23" s="2">
        <v>2.0325000000000002</v>
      </c>
      <c r="G23" s="16" t="s">
        <v>236</v>
      </c>
      <c r="H23" s="14">
        <v>-1.5601793997912701</v>
      </c>
      <c r="I23" s="2">
        <v>1.01</v>
      </c>
      <c r="J23" s="2">
        <v>0.34250000000000003</v>
      </c>
    </row>
    <row r="24" spans="3:22" x14ac:dyDescent="0.3">
      <c r="C24" s="20" t="s">
        <v>23</v>
      </c>
      <c r="D24" s="12">
        <v>0.72453694972902305</v>
      </c>
      <c r="E24" s="2">
        <v>1.1074999999999999</v>
      </c>
      <c r="F24" s="2">
        <v>1.83</v>
      </c>
      <c r="G24" s="17" t="s">
        <v>530</v>
      </c>
      <c r="H24" s="14">
        <v>-1.33227003910882</v>
      </c>
      <c r="I24" s="2">
        <v>0.875</v>
      </c>
      <c r="J24" s="2">
        <v>0.34749999999999998</v>
      </c>
    </row>
    <row r="25" spans="3:22" x14ac:dyDescent="0.3">
      <c r="C25" s="18" t="s">
        <v>25</v>
      </c>
      <c r="D25" s="12">
        <v>0.61588439033402498</v>
      </c>
      <c r="E25" s="2">
        <v>1.0962499999999999</v>
      </c>
      <c r="F25" s="2">
        <v>1.68</v>
      </c>
      <c r="G25" s="16" t="s">
        <v>238</v>
      </c>
      <c r="H25" s="14">
        <v>-0.97891470559086202</v>
      </c>
      <c r="I25" s="2">
        <v>1.10375</v>
      </c>
      <c r="J25" s="2">
        <v>0.56000000000000005</v>
      </c>
    </row>
    <row r="26" spans="3:22" x14ac:dyDescent="0.3">
      <c r="C26" s="20" t="s">
        <v>24</v>
      </c>
      <c r="D26" s="12">
        <v>0.68283215703273104</v>
      </c>
      <c r="E26" s="2">
        <v>1.32375</v>
      </c>
      <c r="F26" s="2">
        <v>2.125</v>
      </c>
      <c r="G26" s="16" t="s">
        <v>239</v>
      </c>
      <c r="H26" s="14">
        <v>-0.76519251055520798</v>
      </c>
      <c r="I26" s="2">
        <v>1.05375</v>
      </c>
      <c r="J26" s="2">
        <v>0.62</v>
      </c>
    </row>
    <row r="27" spans="3:22" x14ac:dyDescent="0.3">
      <c r="C27" s="18" t="s">
        <v>544</v>
      </c>
      <c r="D27" s="12">
        <v>0.71121418973526496</v>
      </c>
      <c r="E27" s="2">
        <v>0.83374999999999999</v>
      </c>
      <c r="F27" s="2">
        <v>1.365</v>
      </c>
      <c r="G27" s="16" t="s">
        <v>240</v>
      </c>
      <c r="H27" s="14">
        <v>-0.80735492205760495</v>
      </c>
      <c r="I27" s="2">
        <v>0.98</v>
      </c>
      <c r="J27" s="2">
        <v>0.56000000000000005</v>
      </c>
    </row>
    <row r="28" spans="3:22" x14ac:dyDescent="0.3">
      <c r="C28" s="20" t="s">
        <v>26</v>
      </c>
      <c r="D28" s="12">
        <v>0.72632707371985605</v>
      </c>
      <c r="E28" s="2">
        <v>0.91874999999999996</v>
      </c>
      <c r="F28" s="2">
        <v>1.52</v>
      </c>
      <c r="G28" s="16" t="s">
        <v>241</v>
      </c>
      <c r="H28" s="14">
        <v>-0.81067528034921499</v>
      </c>
      <c r="I28" s="2">
        <v>1.0874999999999999</v>
      </c>
      <c r="J28" s="2">
        <v>0.62</v>
      </c>
    </row>
    <row r="29" spans="3:22" x14ac:dyDescent="0.3">
      <c r="C29" s="11" t="s">
        <v>27</v>
      </c>
      <c r="D29" s="12">
        <v>0.711009829934524</v>
      </c>
      <c r="E29" s="2">
        <v>1.1637500000000001</v>
      </c>
      <c r="F29" s="2">
        <v>1.905</v>
      </c>
      <c r="G29" s="16" t="s">
        <v>242</v>
      </c>
      <c r="H29" s="14">
        <v>-2.5641494899857298</v>
      </c>
      <c r="I29" s="2">
        <v>0.94625000000000004</v>
      </c>
      <c r="J29" s="2">
        <v>0.16</v>
      </c>
    </row>
    <row r="30" spans="3:22" x14ac:dyDescent="0.3">
      <c r="C30" s="11" t="s">
        <v>28</v>
      </c>
      <c r="D30" s="12">
        <v>0.67714442514441198</v>
      </c>
      <c r="E30" s="2">
        <v>0.97250000000000003</v>
      </c>
      <c r="F30" s="2">
        <v>1.5549999999999999</v>
      </c>
      <c r="G30" s="16" t="s">
        <v>243</v>
      </c>
      <c r="H30" s="14">
        <v>-1.2092170325887099</v>
      </c>
      <c r="I30" s="2">
        <v>0.95374999999999999</v>
      </c>
      <c r="J30" s="2">
        <v>0.41249999999999998</v>
      </c>
    </row>
    <row r="31" spans="3:22" x14ac:dyDescent="0.3">
      <c r="C31" s="11" t="s">
        <v>29</v>
      </c>
      <c r="D31" s="12">
        <v>0.65687354430945599</v>
      </c>
      <c r="E31" s="2">
        <v>0.92125000000000001</v>
      </c>
      <c r="F31" s="2">
        <v>1.4524999999999999</v>
      </c>
      <c r="G31" s="17" t="s">
        <v>531</v>
      </c>
      <c r="H31" s="14">
        <v>-0.67807190511263804</v>
      </c>
      <c r="I31" s="2">
        <v>0.98</v>
      </c>
      <c r="J31" s="2">
        <v>0.61250000000000004</v>
      </c>
    </row>
    <row r="32" spans="3:22" x14ac:dyDescent="0.3">
      <c r="C32" s="11" t="s">
        <v>30</v>
      </c>
      <c r="D32" s="12">
        <v>0.80957996840183</v>
      </c>
      <c r="E32" s="2">
        <v>1.04125</v>
      </c>
      <c r="F32" s="2">
        <v>1.825</v>
      </c>
      <c r="G32" s="16" t="s">
        <v>244</v>
      </c>
      <c r="H32" s="14">
        <v>-0.79236803770124797</v>
      </c>
      <c r="I32" s="2">
        <v>1.0175000000000001</v>
      </c>
      <c r="J32" s="2">
        <v>0.58750000000000002</v>
      </c>
    </row>
    <row r="33" spans="1:10" x14ac:dyDescent="0.3">
      <c r="C33" s="11" t="s">
        <v>31</v>
      </c>
      <c r="D33" s="12">
        <v>0.71030023801044195</v>
      </c>
      <c r="E33" s="2">
        <v>1.0375000000000001</v>
      </c>
      <c r="F33" s="2">
        <v>1.6975</v>
      </c>
      <c r="G33" s="17" t="s">
        <v>532</v>
      </c>
      <c r="H33" s="14">
        <v>-0.77406722095830305</v>
      </c>
      <c r="I33" s="2">
        <v>1.0175000000000001</v>
      </c>
      <c r="J33" s="2">
        <v>0.59499999999999997</v>
      </c>
    </row>
    <row r="34" spans="1:10" x14ac:dyDescent="0.3">
      <c r="C34" s="11" t="s">
        <v>32</v>
      </c>
      <c r="D34" s="12">
        <v>0.89826131775090301</v>
      </c>
      <c r="E34" s="21">
        <v>0.93625000000000003</v>
      </c>
      <c r="F34" s="2">
        <v>1.7450000000000001</v>
      </c>
      <c r="G34" s="10"/>
      <c r="H34" s="14"/>
    </row>
    <row r="35" spans="1:10" x14ac:dyDescent="0.3">
      <c r="C35" s="11" t="s">
        <v>33</v>
      </c>
      <c r="D35" s="12">
        <v>1.08723283805481</v>
      </c>
      <c r="E35" s="21">
        <v>0.92249999999999999</v>
      </c>
      <c r="F35" s="2">
        <v>1.96</v>
      </c>
      <c r="G35" s="13"/>
      <c r="H35" s="14"/>
    </row>
    <row r="36" spans="1:10" x14ac:dyDescent="0.3">
      <c r="C36" s="11" t="s">
        <v>34</v>
      </c>
      <c r="D36" s="12">
        <v>1.5890786091933899</v>
      </c>
      <c r="E36" s="21">
        <v>2.625</v>
      </c>
      <c r="F36" s="2">
        <v>7.8975</v>
      </c>
      <c r="G36" s="13"/>
      <c r="H36" s="14"/>
    </row>
    <row r="37" spans="1:10" x14ac:dyDescent="0.3">
      <c r="C37" s="11" t="s">
        <v>35</v>
      </c>
      <c r="D37" s="12">
        <v>0.60913078671943699</v>
      </c>
      <c r="E37" s="21">
        <v>1.01125</v>
      </c>
      <c r="F37" s="2">
        <v>1.5425</v>
      </c>
      <c r="G37" s="13"/>
      <c r="H37" s="14"/>
    </row>
    <row r="38" spans="1:10" x14ac:dyDescent="0.3">
      <c r="C38" s="11" t="s">
        <v>5</v>
      </c>
      <c r="D38" s="12">
        <v>1.9863435555184199</v>
      </c>
      <c r="E38" s="21">
        <v>0.92874999999999996</v>
      </c>
      <c r="F38" s="2">
        <v>3.68</v>
      </c>
      <c r="G38" s="13"/>
      <c r="H38" s="14"/>
    </row>
    <row r="39" spans="1:10" x14ac:dyDescent="0.3">
      <c r="A39" s="9" t="s">
        <v>36</v>
      </c>
      <c r="D39" s="12"/>
    </row>
    <row r="40" spans="1:10" x14ac:dyDescent="0.3">
      <c r="A40" s="2" t="s">
        <v>595</v>
      </c>
      <c r="C40" s="11" t="s">
        <v>376</v>
      </c>
      <c r="D40" s="12">
        <v>1.2395407031668599</v>
      </c>
      <c r="E40" s="21">
        <v>0.85124999999999995</v>
      </c>
      <c r="F40" s="2">
        <v>2.0099999999999998</v>
      </c>
      <c r="G40" s="17" t="s">
        <v>534</v>
      </c>
      <c r="H40" s="14">
        <v>-0.637651040248017</v>
      </c>
      <c r="I40" s="2">
        <v>0.90625</v>
      </c>
      <c r="J40" s="2">
        <v>0.58250000000000002</v>
      </c>
    </row>
    <row r="41" spans="1:10" x14ac:dyDescent="0.3">
      <c r="C41" s="11" t="s">
        <v>42</v>
      </c>
      <c r="D41" s="12">
        <v>0.82064641840999297</v>
      </c>
      <c r="E41" s="21">
        <v>0.88749999999999996</v>
      </c>
      <c r="F41" s="2">
        <v>1.5674999999999999</v>
      </c>
    </row>
    <row r="42" spans="1:10" x14ac:dyDescent="0.3">
      <c r="A42" s="2" t="s">
        <v>37</v>
      </c>
      <c r="C42" s="11" t="s">
        <v>45</v>
      </c>
      <c r="D42" s="12">
        <v>0.91932004515003796</v>
      </c>
      <c r="E42" s="21">
        <v>1.01125</v>
      </c>
      <c r="F42" s="2">
        <v>1.9125000000000001</v>
      </c>
      <c r="G42" s="13" t="s">
        <v>249</v>
      </c>
      <c r="H42" s="14">
        <v>-0.81463208775652995</v>
      </c>
      <c r="I42" s="2">
        <v>0.99375000000000002</v>
      </c>
      <c r="J42" s="2">
        <v>0.56499999999999995</v>
      </c>
    </row>
    <row r="43" spans="1:10" x14ac:dyDescent="0.3">
      <c r="C43" s="11" t="s">
        <v>46</v>
      </c>
      <c r="D43" s="12">
        <v>1.35863987324388</v>
      </c>
      <c r="E43" s="21">
        <v>0.97</v>
      </c>
      <c r="F43" s="2">
        <v>2.4874999999999998</v>
      </c>
      <c r="G43" s="13" t="s">
        <v>250</v>
      </c>
      <c r="H43" s="14">
        <v>-1.09272728412944</v>
      </c>
      <c r="I43" s="2">
        <v>0.94374999999999998</v>
      </c>
      <c r="J43" s="2">
        <v>0.4425</v>
      </c>
    </row>
    <row r="44" spans="1:10" x14ac:dyDescent="0.3">
      <c r="C44" s="11" t="s">
        <v>47</v>
      </c>
      <c r="D44" s="12">
        <v>1.2996772271060699</v>
      </c>
      <c r="E44" s="21">
        <v>0.96375</v>
      </c>
      <c r="F44" s="2">
        <v>2.3725000000000001</v>
      </c>
      <c r="G44" s="13" t="s">
        <v>251</v>
      </c>
      <c r="H44" s="14">
        <v>-1.5143079471573699</v>
      </c>
      <c r="I44" s="2">
        <v>0.97124999999999995</v>
      </c>
      <c r="J44" s="2">
        <v>0.34</v>
      </c>
    </row>
    <row r="45" spans="1:10" x14ac:dyDescent="0.3">
      <c r="C45" s="11" t="s">
        <v>48</v>
      </c>
      <c r="D45" s="12">
        <v>0.76213616990111199</v>
      </c>
      <c r="E45" s="2">
        <v>1.25</v>
      </c>
      <c r="F45" s="2">
        <v>2.12</v>
      </c>
      <c r="G45" s="13" t="s">
        <v>252</v>
      </c>
      <c r="H45" s="14">
        <v>-2.1141232097739602</v>
      </c>
      <c r="I45" s="2">
        <v>0.88749999999999996</v>
      </c>
      <c r="J45" s="2">
        <v>0.20499999999999999</v>
      </c>
    </row>
    <row r="46" spans="1:10" x14ac:dyDescent="0.3">
      <c r="C46" s="11" t="s">
        <v>51</v>
      </c>
      <c r="D46" s="12">
        <v>1.30871722116082</v>
      </c>
      <c r="E46" s="2">
        <v>0.9325</v>
      </c>
      <c r="F46" s="2">
        <v>2.31</v>
      </c>
      <c r="G46" s="13" t="s">
        <v>253</v>
      </c>
      <c r="H46" s="14">
        <v>-0.61484186836978705</v>
      </c>
      <c r="I46" s="2">
        <v>0.85375000000000001</v>
      </c>
      <c r="J46" s="2">
        <v>0.5575</v>
      </c>
    </row>
    <row r="47" spans="1:10" x14ac:dyDescent="0.3">
      <c r="C47" s="11" t="s">
        <v>49</v>
      </c>
      <c r="D47" s="12">
        <v>0.88816595381124697</v>
      </c>
      <c r="E47" s="14">
        <v>0.98875000000000002</v>
      </c>
      <c r="F47" s="14">
        <v>1.83</v>
      </c>
      <c r="G47" s="13" t="s">
        <v>246</v>
      </c>
      <c r="H47" s="2">
        <v>-1.7914133781885799</v>
      </c>
      <c r="I47" s="2">
        <v>0.9</v>
      </c>
      <c r="J47" s="2">
        <v>0.26</v>
      </c>
    </row>
    <row r="48" spans="1:10" x14ac:dyDescent="0.3">
      <c r="C48" s="11" t="s">
        <v>50</v>
      </c>
      <c r="D48" s="12">
        <v>2.1298332825525499</v>
      </c>
      <c r="E48" s="2">
        <v>1.7787500000000001</v>
      </c>
      <c r="F48" s="2">
        <v>7.7850000000000001</v>
      </c>
      <c r="G48" s="13" t="s">
        <v>247</v>
      </c>
      <c r="H48" s="2">
        <v>-0.69849144635157101</v>
      </c>
      <c r="I48" s="2">
        <v>0.92500000000000004</v>
      </c>
      <c r="J48" s="2">
        <v>0.56999999999999995</v>
      </c>
    </row>
    <row r="49" spans="1:10" x14ac:dyDescent="0.3">
      <c r="C49" s="11" t="s">
        <v>52</v>
      </c>
      <c r="D49" s="12">
        <v>1.6517315129338599</v>
      </c>
      <c r="E49" s="2">
        <v>0.95</v>
      </c>
      <c r="F49" s="2">
        <v>2.9849999999999999</v>
      </c>
      <c r="G49" s="13"/>
      <c r="H49" s="14"/>
    </row>
    <row r="50" spans="1:10" x14ac:dyDescent="0.3">
      <c r="C50" s="11" t="s">
        <v>53</v>
      </c>
      <c r="D50" s="12">
        <v>2.0169398624217099</v>
      </c>
      <c r="E50" s="2">
        <v>0.95250000000000001</v>
      </c>
      <c r="F50" s="2">
        <v>3.855</v>
      </c>
      <c r="G50" s="13"/>
      <c r="H50" s="14"/>
    </row>
    <row r="51" spans="1:10" x14ac:dyDescent="0.3">
      <c r="C51" s="11" t="s">
        <v>41</v>
      </c>
      <c r="D51" s="12">
        <v>0.605609651563916</v>
      </c>
      <c r="E51" s="21">
        <v>0.92500000000000004</v>
      </c>
      <c r="F51" s="2">
        <v>1.4075</v>
      </c>
      <c r="G51" s="13"/>
      <c r="H51" s="14"/>
    </row>
    <row r="52" spans="1:10" x14ac:dyDescent="0.3">
      <c r="C52" s="11" t="s">
        <v>43</v>
      </c>
      <c r="D52" s="12">
        <v>0.99302201763743003</v>
      </c>
      <c r="E52" s="21">
        <v>1.0362499999999999</v>
      </c>
      <c r="F52" s="2">
        <v>2.0625</v>
      </c>
      <c r="G52" s="13"/>
      <c r="H52" s="14"/>
    </row>
    <row r="53" spans="1:10" x14ac:dyDescent="0.3">
      <c r="A53" s="2" t="s">
        <v>38</v>
      </c>
      <c r="C53" s="18" t="s">
        <v>55</v>
      </c>
      <c r="D53" s="12">
        <v>1.0296657822079001</v>
      </c>
      <c r="E53" s="2">
        <v>0.90249999999999997</v>
      </c>
      <c r="F53" s="2">
        <v>1.8425</v>
      </c>
      <c r="G53" s="13" t="s">
        <v>545</v>
      </c>
      <c r="H53" s="14">
        <v>1.0296657822079001</v>
      </c>
      <c r="I53" s="2">
        <v>0.84624999999999995</v>
      </c>
      <c r="J53" s="2">
        <v>0.56000000000000005</v>
      </c>
    </row>
    <row r="54" spans="1:10" x14ac:dyDescent="0.3">
      <c r="C54" s="20" t="s">
        <v>56</v>
      </c>
      <c r="D54" s="12">
        <v>0.96414307806803301</v>
      </c>
      <c r="E54" s="2">
        <v>0.96750000000000003</v>
      </c>
      <c r="F54" s="2">
        <v>1.8875</v>
      </c>
      <c r="G54" s="13"/>
      <c r="H54" s="14"/>
    </row>
    <row r="55" spans="1:10" x14ac:dyDescent="0.3">
      <c r="C55" s="20" t="s">
        <v>57</v>
      </c>
      <c r="D55" s="12">
        <v>2.1639262608208698</v>
      </c>
      <c r="E55" s="2">
        <v>0.90375000000000005</v>
      </c>
      <c r="F55" s="2">
        <v>4.05</v>
      </c>
      <c r="G55" s="13"/>
      <c r="H55" s="14"/>
    </row>
    <row r="56" spans="1:10" x14ac:dyDescent="0.3">
      <c r="C56" s="20" t="s">
        <v>58</v>
      </c>
      <c r="D56" s="12">
        <v>0.78054088033326996</v>
      </c>
      <c r="E56" s="2">
        <v>0.92125000000000001</v>
      </c>
      <c r="F56" s="2">
        <v>1.5825</v>
      </c>
      <c r="G56" s="13"/>
      <c r="H56" s="14"/>
    </row>
    <row r="57" spans="1:10" x14ac:dyDescent="0.3">
      <c r="C57" s="20" t="s">
        <v>254</v>
      </c>
      <c r="D57" s="12">
        <v>1.8261705441017699</v>
      </c>
      <c r="E57" s="2">
        <v>0.92500000000000004</v>
      </c>
      <c r="F57" s="2">
        <v>3.28</v>
      </c>
      <c r="G57" s="13"/>
      <c r="H57" s="14"/>
    </row>
    <row r="58" spans="1:10" x14ac:dyDescent="0.3">
      <c r="C58" s="20" t="s">
        <v>59</v>
      </c>
      <c r="D58" s="12">
        <v>1.5187998214805001</v>
      </c>
      <c r="E58" s="2">
        <v>1.0225</v>
      </c>
      <c r="F58" s="2">
        <v>2.93</v>
      </c>
      <c r="G58" s="13"/>
      <c r="H58" s="14"/>
    </row>
    <row r="59" spans="1:10" x14ac:dyDescent="0.3">
      <c r="C59" s="20" t="s">
        <v>60</v>
      </c>
      <c r="D59" s="12">
        <v>1.7082683745896401</v>
      </c>
      <c r="E59" s="2">
        <v>0.90125</v>
      </c>
      <c r="F59" s="2">
        <v>2.9449999999999998</v>
      </c>
      <c r="G59" s="13"/>
      <c r="H59" s="14"/>
    </row>
    <row r="60" spans="1:10" x14ac:dyDescent="0.3">
      <c r="C60" s="20" t="s">
        <v>61</v>
      </c>
      <c r="D60" s="12">
        <v>1.6030089561386101</v>
      </c>
      <c r="E60" s="2">
        <v>0.89375000000000004</v>
      </c>
      <c r="F60" s="2">
        <v>2.7149999999999999</v>
      </c>
      <c r="G60" s="13"/>
      <c r="H60" s="14"/>
    </row>
    <row r="61" spans="1:10" x14ac:dyDescent="0.3">
      <c r="A61" s="2" t="s">
        <v>39</v>
      </c>
      <c r="C61" s="18" t="s">
        <v>54</v>
      </c>
      <c r="D61" s="12">
        <v>0.68950023624937495</v>
      </c>
      <c r="E61" s="2">
        <v>0.90375000000000005</v>
      </c>
      <c r="F61" s="2">
        <v>1.4575</v>
      </c>
      <c r="H61" s="14"/>
    </row>
    <row r="62" spans="1:10" x14ac:dyDescent="0.3">
      <c r="A62" s="2" t="s">
        <v>40</v>
      </c>
      <c r="C62" s="20" t="s">
        <v>63</v>
      </c>
      <c r="D62" s="12">
        <v>0.75583410812012097</v>
      </c>
      <c r="E62" s="2">
        <v>0.98750000000000004</v>
      </c>
      <c r="F62" s="2">
        <v>1.6675</v>
      </c>
      <c r="G62" s="22" t="s">
        <v>536</v>
      </c>
      <c r="H62" s="14">
        <v>-0.68717910866152299</v>
      </c>
      <c r="I62" s="2">
        <v>0.91374999999999995</v>
      </c>
      <c r="J62" s="2">
        <v>0.5675</v>
      </c>
    </row>
    <row r="63" spans="1:10" x14ac:dyDescent="0.3">
      <c r="C63" s="18" t="s">
        <v>62</v>
      </c>
      <c r="D63" s="12">
        <v>0.80482904739857297</v>
      </c>
      <c r="E63" s="2">
        <v>1.2250000000000001</v>
      </c>
      <c r="F63" s="2">
        <v>2.14</v>
      </c>
    </row>
    <row r="64" spans="1:10" x14ac:dyDescent="0.3">
      <c r="A64" s="2" t="s">
        <v>596</v>
      </c>
      <c r="C64" s="20" t="s">
        <v>255</v>
      </c>
      <c r="D64" s="12">
        <v>0.81867023528544203</v>
      </c>
      <c r="E64" s="2">
        <v>0.95250000000000001</v>
      </c>
      <c r="F64" s="2">
        <v>1.68</v>
      </c>
      <c r="G64" s="13" t="s">
        <v>256</v>
      </c>
      <c r="H64" s="14">
        <v>-0.77051815387723299</v>
      </c>
      <c r="I64" s="2">
        <v>0.9425</v>
      </c>
      <c r="J64" s="2">
        <v>0.55249999999999999</v>
      </c>
    </row>
    <row r="65" spans="1:10" x14ac:dyDescent="0.3">
      <c r="C65" s="11"/>
      <c r="D65" s="12"/>
      <c r="G65" s="13" t="s">
        <v>257</v>
      </c>
      <c r="H65" s="14">
        <v>-1.0715870822490201</v>
      </c>
      <c r="I65" s="2">
        <v>0.90375000000000005</v>
      </c>
      <c r="J65" s="2">
        <v>0.43</v>
      </c>
    </row>
    <row r="66" spans="1:10" x14ac:dyDescent="0.3">
      <c r="C66" s="11"/>
      <c r="D66" s="12"/>
      <c r="G66" s="13" t="s">
        <v>248</v>
      </c>
      <c r="H66" s="2">
        <v>-0.83196210810195304</v>
      </c>
      <c r="I66" s="2">
        <v>0.85</v>
      </c>
      <c r="J66" s="2">
        <v>0.47749999999999998</v>
      </c>
    </row>
    <row r="67" spans="1:10" x14ac:dyDescent="0.3">
      <c r="C67" s="11"/>
      <c r="D67" s="12"/>
      <c r="G67" s="17" t="s">
        <v>533</v>
      </c>
      <c r="H67" s="14">
        <v>-0.62496056865307503</v>
      </c>
      <c r="I67" s="2">
        <v>0.96</v>
      </c>
      <c r="J67" s="2">
        <v>0.62250000000000005</v>
      </c>
    </row>
    <row r="68" spans="1:10" x14ac:dyDescent="0.3">
      <c r="C68" s="11"/>
      <c r="D68" s="12"/>
      <c r="G68" s="17" t="s">
        <v>535</v>
      </c>
      <c r="H68" s="14">
        <v>-0.596787936117947</v>
      </c>
      <c r="I68" s="2">
        <v>0.91874999999999996</v>
      </c>
      <c r="J68" s="2">
        <v>0.60750000000000004</v>
      </c>
    </row>
    <row r="69" spans="1:10" x14ac:dyDescent="0.3">
      <c r="C69" s="11"/>
      <c r="D69" s="12"/>
      <c r="G69" s="17" t="s">
        <v>44</v>
      </c>
      <c r="H69" s="14">
        <v>-0.587051849443883</v>
      </c>
      <c r="I69" s="2">
        <v>0.86375000000000002</v>
      </c>
      <c r="J69" s="2">
        <v>0.57499999999999996</v>
      </c>
    </row>
    <row r="70" spans="1:10" x14ac:dyDescent="0.3">
      <c r="C70" s="11"/>
      <c r="D70" s="12"/>
      <c r="G70" s="13" t="s">
        <v>245</v>
      </c>
      <c r="H70" s="2">
        <v>-1.03461819686958</v>
      </c>
      <c r="I70" s="2">
        <v>0.89624999999999999</v>
      </c>
      <c r="J70" s="2">
        <v>0.4375</v>
      </c>
    </row>
    <row r="71" spans="1:10" x14ac:dyDescent="0.3">
      <c r="A71" s="9" t="s">
        <v>64</v>
      </c>
      <c r="C71" s="11"/>
      <c r="D71" s="12"/>
      <c r="G71" s="13"/>
      <c r="H71" s="14"/>
    </row>
    <row r="72" spans="1:10" x14ac:dyDescent="0.3">
      <c r="A72" s="2" t="s">
        <v>65</v>
      </c>
      <c r="C72" s="11" t="s">
        <v>71</v>
      </c>
      <c r="D72" s="12">
        <v>1.1318533938236399</v>
      </c>
      <c r="E72" s="2">
        <v>0.90125</v>
      </c>
      <c r="F72" s="2">
        <v>1.9750000000000001</v>
      </c>
      <c r="G72" s="13" t="s">
        <v>537</v>
      </c>
      <c r="H72" s="14">
        <v>-1.01184161264452</v>
      </c>
      <c r="I72" s="2">
        <v>0.91749999999999998</v>
      </c>
      <c r="J72" s="2">
        <v>0.45500000000000002</v>
      </c>
    </row>
    <row r="73" spans="1:10" x14ac:dyDescent="0.3">
      <c r="C73" s="11" t="s">
        <v>72</v>
      </c>
      <c r="D73" s="12">
        <v>0.65207669657969203</v>
      </c>
      <c r="E73" s="2">
        <v>0.96250000000000002</v>
      </c>
      <c r="F73" s="2">
        <v>1.5125</v>
      </c>
      <c r="G73" s="13" t="s">
        <v>538</v>
      </c>
      <c r="H73" s="14">
        <v>-0.67914493977786405</v>
      </c>
      <c r="I73" s="2">
        <v>1.00875</v>
      </c>
      <c r="J73" s="2">
        <v>0.63</v>
      </c>
    </row>
    <row r="74" spans="1:10" x14ac:dyDescent="0.3">
      <c r="C74" s="11" t="s">
        <v>73</v>
      </c>
      <c r="D74" s="12">
        <v>2.3046458794231102</v>
      </c>
      <c r="E74" s="2">
        <v>1.0287500000000001</v>
      </c>
      <c r="F74" s="2">
        <v>5.0824999999999996</v>
      </c>
      <c r="G74" s="13" t="s">
        <v>260</v>
      </c>
      <c r="H74" s="14">
        <v>-0.660579547365852</v>
      </c>
      <c r="I74" s="2">
        <v>0.88124999999999998</v>
      </c>
      <c r="J74" s="2">
        <v>0.5575</v>
      </c>
    </row>
    <row r="75" spans="1:10" x14ac:dyDescent="0.3">
      <c r="C75" s="11" t="s">
        <v>75</v>
      </c>
      <c r="D75" s="12">
        <v>0.62872288624956596</v>
      </c>
      <c r="E75" s="2">
        <v>0.92</v>
      </c>
      <c r="F75" s="2">
        <v>1.4225000000000001</v>
      </c>
      <c r="G75" s="13" t="s">
        <v>261</v>
      </c>
      <c r="H75" s="14">
        <v>-1.8983158598705101</v>
      </c>
      <c r="I75" s="2">
        <v>0.83875</v>
      </c>
      <c r="J75" s="2">
        <v>0.22500000000000001</v>
      </c>
    </row>
    <row r="76" spans="1:10" x14ac:dyDescent="0.3">
      <c r="C76" s="11" t="s">
        <v>78</v>
      </c>
      <c r="D76" s="12">
        <v>1.0518150594756599</v>
      </c>
      <c r="E76" s="2">
        <v>0.88875000000000004</v>
      </c>
      <c r="F76" s="2">
        <v>1.8425</v>
      </c>
      <c r="G76" s="13" t="s">
        <v>262</v>
      </c>
      <c r="H76" s="14">
        <v>-0.64007596478343798</v>
      </c>
      <c r="I76" s="2">
        <v>0.83374999999999999</v>
      </c>
      <c r="J76" s="2">
        <v>0.53500000000000003</v>
      </c>
    </row>
    <row r="77" spans="1:10" x14ac:dyDescent="0.3">
      <c r="C77" s="11" t="s">
        <v>74</v>
      </c>
      <c r="D77" s="12">
        <v>0.63884668891228402</v>
      </c>
      <c r="E77" s="2">
        <v>0.90874999999999995</v>
      </c>
      <c r="F77" s="2">
        <v>1.415</v>
      </c>
      <c r="H77" s="14"/>
    </row>
    <row r="78" spans="1:10" x14ac:dyDescent="0.3">
      <c r="C78" s="11" t="s">
        <v>76</v>
      </c>
      <c r="D78" s="12">
        <v>0.89037550882550498</v>
      </c>
      <c r="E78" s="2">
        <v>0.97375</v>
      </c>
      <c r="F78" s="2">
        <v>1.8049999999999999</v>
      </c>
      <c r="G78" s="13"/>
      <c r="H78" s="14"/>
    </row>
    <row r="79" spans="1:10" x14ac:dyDescent="0.3">
      <c r="C79" s="11" t="s">
        <v>77</v>
      </c>
      <c r="D79" s="12">
        <v>1.3560810174659901</v>
      </c>
      <c r="E79" s="2">
        <v>0.89749999999999996</v>
      </c>
      <c r="F79" s="2">
        <v>2.2974999999999999</v>
      </c>
      <c r="G79" s="13"/>
      <c r="H79" s="14"/>
    </row>
    <row r="80" spans="1:10" x14ac:dyDescent="0.3">
      <c r="C80" s="11" t="s">
        <v>79</v>
      </c>
      <c r="D80" s="12">
        <v>1.05115804027396</v>
      </c>
      <c r="E80" s="2">
        <v>0.93500000000000005</v>
      </c>
      <c r="F80" s="2">
        <v>1.9375</v>
      </c>
      <c r="H80" s="14"/>
    </row>
    <row r="81" spans="3:8" x14ac:dyDescent="0.3">
      <c r="C81" s="11" t="s">
        <v>80</v>
      </c>
      <c r="D81" s="12">
        <v>0.79617857959258398</v>
      </c>
      <c r="E81" s="2">
        <v>0.94874999999999998</v>
      </c>
      <c r="F81" s="2">
        <v>1.6475</v>
      </c>
      <c r="H81" s="14"/>
    </row>
    <row r="82" spans="3:8" x14ac:dyDescent="0.3">
      <c r="C82" s="11" t="s">
        <v>84</v>
      </c>
      <c r="D82" s="12">
        <v>1.85085656069419</v>
      </c>
      <c r="E82" s="2">
        <v>1.05</v>
      </c>
      <c r="F82" s="2">
        <v>3.7875000000000001</v>
      </c>
      <c r="G82" s="13"/>
      <c r="H82" s="14"/>
    </row>
    <row r="83" spans="3:8" x14ac:dyDescent="0.3">
      <c r="C83" s="11" t="s">
        <v>81</v>
      </c>
      <c r="D83" s="12">
        <v>2.40199042911834</v>
      </c>
      <c r="E83" s="2">
        <v>0.90249999999999997</v>
      </c>
      <c r="F83" s="2">
        <v>4.7699999999999996</v>
      </c>
      <c r="G83" s="13"/>
      <c r="H83" s="14"/>
    </row>
    <row r="84" spans="3:8" x14ac:dyDescent="0.3">
      <c r="C84" s="11" t="s">
        <v>83</v>
      </c>
      <c r="D84" s="12">
        <v>1.19715209516896</v>
      </c>
      <c r="E84" s="2">
        <v>0.99875000000000003</v>
      </c>
      <c r="F84" s="2">
        <v>2.29</v>
      </c>
      <c r="G84" s="13"/>
      <c r="H84" s="14"/>
    </row>
    <row r="85" spans="3:8" x14ac:dyDescent="0.3">
      <c r="C85" s="11" t="s">
        <v>102</v>
      </c>
      <c r="D85" s="12">
        <v>0.713286597696695</v>
      </c>
      <c r="E85" s="2">
        <v>0.86</v>
      </c>
      <c r="F85" s="2">
        <v>1.41</v>
      </c>
      <c r="G85" s="13"/>
      <c r="H85" s="14"/>
    </row>
    <row r="86" spans="3:8" x14ac:dyDescent="0.3">
      <c r="C86" s="11" t="s">
        <v>82</v>
      </c>
      <c r="D86" s="12">
        <v>0.75558127233355499</v>
      </c>
      <c r="E86" s="2">
        <v>1.0587500000000001</v>
      </c>
      <c r="F86" s="19">
        <v>1.7875000000000001</v>
      </c>
      <c r="G86" s="13"/>
      <c r="H86" s="14"/>
    </row>
    <row r="87" spans="3:8" x14ac:dyDescent="0.3">
      <c r="C87" s="11" t="s">
        <v>258</v>
      </c>
      <c r="D87" s="12">
        <v>1.1981271429588101</v>
      </c>
      <c r="E87" s="2">
        <v>0.98499999999999999</v>
      </c>
      <c r="F87" s="2">
        <v>2.2599999999999998</v>
      </c>
      <c r="G87" s="13"/>
      <c r="H87" s="14"/>
    </row>
    <row r="88" spans="3:8" x14ac:dyDescent="0.3">
      <c r="C88" s="11" t="s">
        <v>87</v>
      </c>
      <c r="D88" s="12">
        <v>0.76401463403957504</v>
      </c>
      <c r="E88" s="2">
        <v>0.97750000000000004</v>
      </c>
      <c r="F88" s="2">
        <v>1.66</v>
      </c>
      <c r="G88" s="13"/>
      <c r="H88" s="14"/>
    </row>
    <row r="89" spans="3:8" x14ac:dyDescent="0.3">
      <c r="C89" s="11" t="s">
        <v>85</v>
      </c>
      <c r="D89" s="12">
        <v>0.98958338405466395</v>
      </c>
      <c r="E89" s="14">
        <v>0.86875000000000002</v>
      </c>
      <c r="F89" s="14">
        <v>1.7250000000000001</v>
      </c>
      <c r="G89" s="13"/>
      <c r="H89" s="14"/>
    </row>
    <row r="90" spans="3:8" x14ac:dyDescent="0.3">
      <c r="C90" s="11" t="s">
        <v>86</v>
      </c>
      <c r="D90" s="12">
        <v>1.3269312533750499</v>
      </c>
      <c r="E90" s="14">
        <v>1.0075000000000001</v>
      </c>
      <c r="F90" s="14">
        <v>2.5274999999999999</v>
      </c>
      <c r="G90" s="13"/>
      <c r="H90" s="14"/>
    </row>
    <row r="91" spans="3:8" x14ac:dyDescent="0.3">
      <c r="C91" s="11" t="s">
        <v>101</v>
      </c>
      <c r="D91" s="12">
        <v>1.1844245711374299</v>
      </c>
      <c r="E91" s="14">
        <v>1.1000000000000001</v>
      </c>
      <c r="F91" s="14">
        <v>2.5</v>
      </c>
      <c r="G91" s="13"/>
      <c r="H91" s="14"/>
    </row>
    <row r="92" spans="3:8" x14ac:dyDescent="0.3">
      <c r="C92" s="11" t="s">
        <v>374</v>
      </c>
      <c r="D92" s="12">
        <v>0.66006395596187895</v>
      </c>
      <c r="E92" s="2">
        <v>0.98250000000000004</v>
      </c>
      <c r="F92" s="2">
        <v>1.5525</v>
      </c>
      <c r="G92" s="13"/>
      <c r="H92" s="14"/>
    </row>
    <row r="93" spans="3:8" x14ac:dyDescent="0.3">
      <c r="C93" s="11" t="s">
        <v>97</v>
      </c>
      <c r="D93" s="12">
        <v>1.40494363972627</v>
      </c>
      <c r="E93" s="2">
        <v>0.94125000000000003</v>
      </c>
      <c r="F93" s="2">
        <v>2.4925000000000002</v>
      </c>
      <c r="G93" s="13"/>
      <c r="H93" s="14"/>
    </row>
    <row r="94" spans="3:8" x14ac:dyDescent="0.3">
      <c r="C94" s="11" t="s">
        <v>90</v>
      </c>
      <c r="D94" s="12">
        <v>0.899900333071735</v>
      </c>
      <c r="E94" s="2">
        <v>0.91374999999999995</v>
      </c>
      <c r="F94" s="2">
        <v>1.7050000000000001</v>
      </c>
      <c r="G94" s="13"/>
      <c r="H94" s="14"/>
    </row>
    <row r="95" spans="3:8" x14ac:dyDescent="0.3">
      <c r="C95" s="11" t="s">
        <v>93</v>
      </c>
      <c r="D95" s="12">
        <v>0.88233522334229697</v>
      </c>
      <c r="E95" s="2">
        <v>0.89375000000000004</v>
      </c>
      <c r="F95" s="2">
        <v>1.6475</v>
      </c>
      <c r="G95" s="13"/>
      <c r="H95" s="14"/>
    </row>
    <row r="96" spans="3:8" x14ac:dyDescent="0.3">
      <c r="C96" s="11" t="s">
        <v>91</v>
      </c>
      <c r="D96" s="12">
        <v>0.80482076535317104</v>
      </c>
      <c r="E96" s="2">
        <v>1.0175000000000001</v>
      </c>
      <c r="F96" s="2">
        <v>1.7775000000000001</v>
      </c>
      <c r="G96" s="13"/>
      <c r="H96" s="14"/>
    </row>
    <row r="97" spans="1:10" x14ac:dyDescent="0.3">
      <c r="C97" s="11" t="s">
        <v>88</v>
      </c>
      <c r="D97" s="12">
        <v>2.2109876580641998</v>
      </c>
      <c r="E97" s="2">
        <v>0.95250000000000001</v>
      </c>
      <c r="F97" s="2">
        <v>4.41</v>
      </c>
      <c r="G97" s="13"/>
      <c r="H97" s="14"/>
    </row>
    <row r="98" spans="1:10" x14ac:dyDescent="0.3">
      <c r="C98" s="18" t="s">
        <v>259</v>
      </c>
      <c r="D98" s="12">
        <v>0.65559804331421601</v>
      </c>
      <c r="E98" s="2">
        <v>0.93</v>
      </c>
      <c r="F98" s="2">
        <v>1.4650000000000001</v>
      </c>
      <c r="G98" s="13"/>
      <c r="H98" s="14"/>
    </row>
    <row r="99" spans="1:10" x14ac:dyDescent="0.3">
      <c r="C99" s="18" t="s">
        <v>89</v>
      </c>
      <c r="D99" s="12">
        <v>0.748461233004036</v>
      </c>
      <c r="E99" s="2">
        <v>1</v>
      </c>
      <c r="F99" s="2">
        <v>1.68</v>
      </c>
      <c r="G99" s="13"/>
      <c r="H99" s="14"/>
    </row>
    <row r="100" spans="1:10" x14ac:dyDescent="0.3">
      <c r="C100" s="20" t="s">
        <v>92</v>
      </c>
      <c r="D100" s="12">
        <v>0.806793234279092</v>
      </c>
      <c r="E100" s="2">
        <v>0.91749999999999998</v>
      </c>
      <c r="F100" s="2">
        <v>1.605</v>
      </c>
      <c r="G100" s="13"/>
      <c r="H100" s="14"/>
    </row>
    <row r="101" spans="1:10" x14ac:dyDescent="0.3">
      <c r="C101" s="20" t="s">
        <v>94</v>
      </c>
      <c r="D101" s="12">
        <v>0.773229138152979</v>
      </c>
      <c r="E101" s="2">
        <v>0.6875</v>
      </c>
      <c r="F101" s="2">
        <v>1.175</v>
      </c>
      <c r="G101" s="13"/>
      <c r="H101" s="14"/>
    </row>
    <row r="102" spans="1:10" x14ac:dyDescent="0.3">
      <c r="C102" s="20" t="s">
        <v>96</v>
      </c>
      <c r="D102" s="12">
        <v>0.65373173294438902</v>
      </c>
      <c r="E102" s="2">
        <v>0.99</v>
      </c>
      <c r="F102" s="2">
        <v>1.5575000000000001</v>
      </c>
      <c r="G102" s="13"/>
      <c r="H102" s="14"/>
    </row>
    <row r="103" spans="1:10" x14ac:dyDescent="0.3">
      <c r="C103" s="18" t="s">
        <v>95</v>
      </c>
      <c r="D103" s="12">
        <v>0.90664459082645898</v>
      </c>
      <c r="E103" s="2">
        <v>0.97750000000000004</v>
      </c>
      <c r="F103" s="2">
        <v>1.8325</v>
      </c>
      <c r="G103" s="13"/>
      <c r="H103" s="14"/>
    </row>
    <row r="104" spans="1:10" x14ac:dyDescent="0.3">
      <c r="C104" s="20" t="s">
        <v>98</v>
      </c>
      <c r="D104" s="12">
        <v>1.2680511383281501</v>
      </c>
      <c r="E104" s="2">
        <v>0.77749999999999997</v>
      </c>
      <c r="F104" s="2">
        <v>1.8725000000000001</v>
      </c>
      <c r="G104" s="13"/>
      <c r="H104" s="14"/>
    </row>
    <row r="105" spans="1:10" x14ac:dyDescent="0.3">
      <c r="C105" s="20" t="s">
        <v>99</v>
      </c>
      <c r="D105" s="12">
        <v>1.3570165463091199</v>
      </c>
      <c r="E105" s="2">
        <v>0.90375000000000005</v>
      </c>
      <c r="F105" s="2">
        <v>2.3149999999999999</v>
      </c>
      <c r="G105" s="13"/>
      <c r="H105" s="14"/>
    </row>
    <row r="106" spans="1:10" x14ac:dyDescent="0.3">
      <c r="C106" s="18" t="s">
        <v>100</v>
      </c>
      <c r="D106" s="12">
        <v>0.73013845927056498</v>
      </c>
      <c r="E106" s="2">
        <v>1.165</v>
      </c>
      <c r="F106" s="2">
        <v>1.9325000000000001</v>
      </c>
      <c r="G106" s="13"/>
      <c r="H106" s="14"/>
    </row>
    <row r="107" spans="1:10" x14ac:dyDescent="0.3">
      <c r="A107" s="23" t="s">
        <v>66</v>
      </c>
      <c r="C107" s="20" t="s">
        <v>105</v>
      </c>
      <c r="D107" s="12">
        <v>1.57417594549492</v>
      </c>
      <c r="E107" s="2">
        <v>0.89500000000000002</v>
      </c>
      <c r="F107" s="2">
        <v>2.665</v>
      </c>
      <c r="G107" s="13" t="s">
        <v>264</v>
      </c>
      <c r="H107" s="14">
        <v>-0.88993511825216898</v>
      </c>
      <c r="I107" s="2">
        <v>0.89875000000000005</v>
      </c>
      <c r="J107" s="2">
        <v>0.48499999999999999</v>
      </c>
    </row>
    <row r="108" spans="1:10" x14ac:dyDescent="0.3">
      <c r="C108" s="18" t="s">
        <v>103</v>
      </c>
      <c r="D108" s="12">
        <v>0.73159242206734998</v>
      </c>
      <c r="E108" s="2">
        <v>1.00875</v>
      </c>
      <c r="F108" s="2">
        <v>1.675</v>
      </c>
      <c r="G108" s="13" t="s">
        <v>265</v>
      </c>
      <c r="H108" s="14">
        <v>-0.93966221416173401</v>
      </c>
      <c r="I108" s="2">
        <v>0.84875</v>
      </c>
      <c r="J108" s="2">
        <v>0.4425</v>
      </c>
    </row>
    <row r="109" spans="1:10" x14ac:dyDescent="0.3">
      <c r="C109" s="20" t="s">
        <v>104</v>
      </c>
      <c r="D109" s="12">
        <v>1.9198814341282799</v>
      </c>
      <c r="E109" s="2">
        <v>0.995</v>
      </c>
      <c r="F109" s="2">
        <v>3.7650000000000001</v>
      </c>
      <c r="G109" s="13" t="s">
        <v>266</v>
      </c>
      <c r="H109" s="14">
        <v>-0.87718477997143596</v>
      </c>
      <c r="I109" s="2">
        <v>0.88624999999999998</v>
      </c>
      <c r="J109" s="2">
        <v>0.48249999999999998</v>
      </c>
    </row>
    <row r="110" spans="1:10" x14ac:dyDescent="0.3">
      <c r="C110" s="11" t="s">
        <v>107</v>
      </c>
      <c r="D110" s="12">
        <v>1.2419576574851301</v>
      </c>
      <c r="E110" s="2">
        <v>0.87624999999999997</v>
      </c>
      <c r="F110" s="2">
        <v>2.0724999999999998</v>
      </c>
      <c r="H110" s="14"/>
    </row>
    <row r="111" spans="1:10" x14ac:dyDescent="0.3">
      <c r="C111" s="11" t="s">
        <v>263</v>
      </c>
      <c r="D111" s="12">
        <v>0.95699242091250802</v>
      </c>
      <c r="E111" s="2">
        <v>0.89375000000000004</v>
      </c>
      <c r="F111" s="2">
        <v>1.7350000000000001</v>
      </c>
      <c r="G111" s="13"/>
      <c r="H111" s="14"/>
    </row>
    <row r="112" spans="1:10" x14ac:dyDescent="0.3">
      <c r="C112" s="11" t="s">
        <v>106</v>
      </c>
      <c r="D112" s="12">
        <v>1.08061846020828</v>
      </c>
      <c r="E112" s="2">
        <v>0.87</v>
      </c>
      <c r="F112" s="2">
        <v>1.84</v>
      </c>
      <c r="G112" s="13"/>
      <c r="H112" s="14"/>
    </row>
    <row r="113" spans="1:10" x14ac:dyDescent="0.3">
      <c r="C113" s="11" t="s">
        <v>109</v>
      </c>
      <c r="D113" s="12">
        <v>0.80571394173939104</v>
      </c>
      <c r="E113" s="2">
        <v>0.9425</v>
      </c>
      <c r="F113" s="2">
        <v>1.6475</v>
      </c>
      <c r="G113" s="13"/>
      <c r="H113" s="14"/>
    </row>
    <row r="114" spans="1:10" x14ac:dyDescent="0.3">
      <c r="C114" s="11" t="s">
        <v>108</v>
      </c>
      <c r="D114" s="12">
        <v>1.37851162325373</v>
      </c>
      <c r="E114" s="2">
        <v>0.9375</v>
      </c>
      <c r="F114" s="2">
        <v>2.4375</v>
      </c>
      <c r="G114" s="13"/>
      <c r="H114" s="14"/>
    </row>
    <row r="115" spans="1:10" x14ac:dyDescent="0.3">
      <c r="A115" s="2" t="s">
        <v>67</v>
      </c>
      <c r="C115" s="11" t="s">
        <v>110</v>
      </c>
      <c r="D115" s="12">
        <v>0.659326435659082</v>
      </c>
      <c r="E115" s="2">
        <v>0.99250000000000005</v>
      </c>
      <c r="F115" s="2">
        <v>1.5674999999999999</v>
      </c>
      <c r="G115" s="13" t="s">
        <v>267</v>
      </c>
      <c r="H115" s="14">
        <v>-0.64124153456531097</v>
      </c>
      <c r="I115" s="2">
        <v>0.94750000000000001</v>
      </c>
      <c r="J115" s="2">
        <v>0.60750000000000004</v>
      </c>
    </row>
    <row r="116" spans="1:10" x14ac:dyDescent="0.3">
      <c r="C116" s="11" t="s">
        <v>111</v>
      </c>
      <c r="D116" s="12">
        <v>0.84339767198313198</v>
      </c>
      <c r="E116" s="2">
        <v>0.96</v>
      </c>
      <c r="F116" s="2">
        <v>1.7224999999999999</v>
      </c>
      <c r="G116" s="13"/>
      <c r="H116" s="14"/>
    </row>
    <row r="117" spans="1:10" x14ac:dyDescent="0.3">
      <c r="C117" s="11" t="s">
        <v>112</v>
      </c>
      <c r="D117" s="12">
        <v>0.63657448326980903</v>
      </c>
      <c r="E117" s="2">
        <v>0.90375000000000005</v>
      </c>
      <c r="F117" s="2">
        <v>1.405</v>
      </c>
      <c r="G117" s="13"/>
      <c r="H117" s="14"/>
    </row>
    <row r="118" spans="1:10" x14ac:dyDescent="0.3">
      <c r="C118" s="11" t="s">
        <v>113</v>
      </c>
      <c r="D118" s="12">
        <v>0.703817317949195</v>
      </c>
      <c r="E118" s="2">
        <v>0.90249999999999997</v>
      </c>
      <c r="F118" s="2">
        <v>1.47</v>
      </c>
      <c r="G118" s="13"/>
      <c r="H118" s="14"/>
    </row>
    <row r="119" spans="1:10" x14ac:dyDescent="0.3">
      <c r="C119" s="11" t="s">
        <v>114</v>
      </c>
      <c r="D119" s="12">
        <v>0.578670754853436</v>
      </c>
      <c r="E119" s="2">
        <v>0.95750000000000002</v>
      </c>
      <c r="F119" s="2">
        <v>1.43</v>
      </c>
      <c r="G119" s="13"/>
      <c r="H119" s="14"/>
    </row>
    <row r="120" spans="1:10" x14ac:dyDescent="0.3">
      <c r="C120" s="11" t="s">
        <v>115</v>
      </c>
      <c r="D120" s="12">
        <v>0.924640997745938</v>
      </c>
      <c r="E120" s="2">
        <v>0.90874999999999995</v>
      </c>
      <c r="F120" s="2">
        <v>1.7250000000000001</v>
      </c>
      <c r="G120" s="13"/>
      <c r="H120" s="14"/>
    </row>
    <row r="121" spans="1:10" x14ac:dyDescent="0.3">
      <c r="C121" s="11" t="s">
        <v>116</v>
      </c>
      <c r="D121" s="12">
        <v>1.1127231057832401</v>
      </c>
      <c r="E121" s="2">
        <v>0.90749999999999997</v>
      </c>
      <c r="F121" s="2">
        <v>1.9624999999999999</v>
      </c>
      <c r="G121" s="13"/>
      <c r="H121" s="14"/>
    </row>
    <row r="122" spans="1:10" x14ac:dyDescent="0.3">
      <c r="C122" s="11" t="s">
        <v>117</v>
      </c>
      <c r="D122" s="12">
        <v>0.92399984090987397</v>
      </c>
      <c r="E122" s="2">
        <v>0.95</v>
      </c>
      <c r="F122" s="2">
        <v>1.8025</v>
      </c>
      <c r="G122" s="13"/>
      <c r="H122" s="14"/>
    </row>
    <row r="123" spans="1:10" x14ac:dyDescent="0.3">
      <c r="C123" s="11" t="s">
        <v>118</v>
      </c>
      <c r="D123" s="12">
        <v>0.60867856969496503</v>
      </c>
      <c r="E123" s="2">
        <v>0.90500000000000003</v>
      </c>
      <c r="F123" s="2">
        <v>1.38</v>
      </c>
      <c r="G123" s="13"/>
      <c r="H123" s="14"/>
    </row>
    <row r="124" spans="1:10" x14ac:dyDescent="0.3">
      <c r="C124" s="11" t="s">
        <v>119</v>
      </c>
      <c r="D124" s="12">
        <v>0.66238526787199503</v>
      </c>
      <c r="E124" s="2">
        <v>0.98250000000000004</v>
      </c>
      <c r="F124" s="2">
        <v>1.5549999999999999</v>
      </c>
      <c r="G124" s="13"/>
      <c r="H124" s="14"/>
    </row>
    <row r="125" spans="1:10" x14ac:dyDescent="0.3">
      <c r="A125" s="2" t="s">
        <v>68</v>
      </c>
      <c r="C125" s="11" t="s">
        <v>120</v>
      </c>
      <c r="D125" s="12">
        <v>1.57376791465266</v>
      </c>
      <c r="E125" s="2">
        <v>0.86250000000000004</v>
      </c>
      <c r="F125" s="2">
        <v>2.5674999999999999</v>
      </c>
      <c r="G125" s="13"/>
      <c r="H125" s="14"/>
    </row>
    <row r="126" spans="1:10" x14ac:dyDescent="0.3">
      <c r="A126" s="2" t="s">
        <v>69</v>
      </c>
      <c r="C126" s="11" t="s">
        <v>121</v>
      </c>
      <c r="D126" s="12">
        <v>1.7713121721320699</v>
      </c>
      <c r="E126" s="2">
        <v>0.86124999999999996</v>
      </c>
      <c r="F126" s="2">
        <v>2.94</v>
      </c>
      <c r="G126" s="13" t="s">
        <v>268</v>
      </c>
      <c r="H126" s="14">
        <v>-1.14845453986621</v>
      </c>
      <c r="I126" s="2">
        <v>0.95874999999999999</v>
      </c>
      <c r="J126" s="2">
        <v>0.4325</v>
      </c>
    </row>
    <row r="127" spans="1:10" x14ac:dyDescent="0.3">
      <c r="C127" s="11" t="s">
        <v>122</v>
      </c>
      <c r="D127" s="12">
        <v>0.971912901848341</v>
      </c>
      <c r="E127" s="2">
        <v>0.97250000000000003</v>
      </c>
      <c r="F127" s="2">
        <v>1.9075</v>
      </c>
      <c r="G127" s="13"/>
      <c r="H127" s="14"/>
    </row>
    <row r="128" spans="1:10" x14ac:dyDescent="0.3">
      <c r="C128" s="11" t="s">
        <v>123</v>
      </c>
      <c r="D128" s="12">
        <v>0.64023508393517703</v>
      </c>
      <c r="E128" s="2">
        <v>0.91749999999999998</v>
      </c>
      <c r="F128" s="2">
        <v>1.43</v>
      </c>
      <c r="G128" s="13"/>
      <c r="H128" s="14"/>
    </row>
    <row r="129" spans="1:10" x14ac:dyDescent="0.3">
      <c r="C129" s="11" t="s">
        <v>124</v>
      </c>
      <c r="D129" s="12">
        <v>1.2702738637957101</v>
      </c>
      <c r="E129" s="2">
        <v>0.95250000000000001</v>
      </c>
      <c r="F129" s="2">
        <v>2.2974999999999999</v>
      </c>
      <c r="G129" s="13"/>
      <c r="H129" s="14"/>
    </row>
    <row r="130" spans="1:10" x14ac:dyDescent="0.3">
      <c r="C130" s="11" t="s">
        <v>125</v>
      </c>
      <c r="D130" s="12">
        <v>0.62985395821985901</v>
      </c>
      <c r="E130" s="2">
        <v>0.98875000000000002</v>
      </c>
      <c r="F130" s="2">
        <v>1.53</v>
      </c>
      <c r="G130" s="13"/>
      <c r="H130" s="14"/>
    </row>
    <row r="131" spans="1:10" x14ac:dyDescent="0.3">
      <c r="C131" s="11" t="s">
        <v>126</v>
      </c>
      <c r="D131" s="12">
        <v>0.59985246279881699</v>
      </c>
      <c r="E131" s="2">
        <v>0.92374999999999996</v>
      </c>
      <c r="F131" s="2">
        <v>1.4</v>
      </c>
      <c r="G131" s="13"/>
      <c r="H131" s="14"/>
    </row>
    <row r="132" spans="1:10" x14ac:dyDescent="0.3">
      <c r="C132" s="11" t="s">
        <v>127</v>
      </c>
      <c r="D132" s="12">
        <v>0.58730644118945197</v>
      </c>
      <c r="E132" s="2">
        <v>1.0249999999999999</v>
      </c>
      <c r="F132" s="2">
        <v>1.54</v>
      </c>
      <c r="G132" s="13"/>
      <c r="H132" s="14"/>
    </row>
    <row r="133" spans="1:10" x14ac:dyDescent="0.3">
      <c r="A133" s="2" t="s">
        <v>70</v>
      </c>
      <c r="C133" s="11" t="s">
        <v>128</v>
      </c>
      <c r="D133" s="12">
        <v>0.89322129213741197</v>
      </c>
      <c r="E133" s="2">
        <v>1.0162500000000001</v>
      </c>
      <c r="F133" s="2">
        <v>1.8875</v>
      </c>
      <c r="G133" s="13" t="s">
        <v>269</v>
      </c>
      <c r="H133" s="14">
        <v>-1.8094780939505699</v>
      </c>
      <c r="I133" s="2">
        <v>0.85</v>
      </c>
      <c r="J133" s="2">
        <v>0.24249999999999999</v>
      </c>
    </row>
    <row r="134" spans="1:10" x14ac:dyDescent="0.3">
      <c r="C134" s="11" t="s">
        <v>129</v>
      </c>
      <c r="D134" s="12">
        <v>0.86836640087950101</v>
      </c>
      <c r="E134" s="2">
        <v>1.10375</v>
      </c>
      <c r="F134" s="2">
        <v>2.0150000000000001</v>
      </c>
      <c r="G134" s="13" t="s">
        <v>270</v>
      </c>
      <c r="H134" s="14">
        <v>-2.3078332650015798</v>
      </c>
      <c r="I134" s="2">
        <v>0.89124999999999999</v>
      </c>
      <c r="J134" s="2">
        <v>0.18</v>
      </c>
    </row>
    <row r="135" spans="1:10" x14ac:dyDescent="0.3">
      <c r="C135" s="11" t="s">
        <v>130</v>
      </c>
      <c r="D135" s="12">
        <v>0.62459596015758601</v>
      </c>
      <c r="E135" s="2">
        <v>0.92749999999999999</v>
      </c>
      <c r="F135" s="2">
        <v>1.43</v>
      </c>
      <c r="G135" s="13" t="s">
        <v>271</v>
      </c>
      <c r="H135" s="14">
        <v>-0.65153011766014601</v>
      </c>
      <c r="I135" s="2">
        <v>0.9425</v>
      </c>
      <c r="J135" s="2">
        <v>0.6</v>
      </c>
    </row>
    <row r="136" spans="1:10" x14ac:dyDescent="0.3">
      <c r="C136" s="11" t="s">
        <v>131</v>
      </c>
      <c r="D136" s="12">
        <v>0.96514124278834501</v>
      </c>
      <c r="E136" s="2">
        <v>0.9425</v>
      </c>
      <c r="F136" s="2">
        <v>1.84</v>
      </c>
      <c r="G136" s="13" t="s">
        <v>272</v>
      </c>
      <c r="H136" s="14">
        <v>-1.6547327790253299</v>
      </c>
      <c r="I136" s="2">
        <v>0.87375000000000003</v>
      </c>
      <c r="J136" s="2">
        <v>0.27750000000000002</v>
      </c>
    </row>
    <row r="137" spans="1:10" x14ac:dyDescent="0.3">
      <c r="C137" s="11" t="s">
        <v>133</v>
      </c>
      <c r="D137" s="12">
        <v>1.2730904869731601</v>
      </c>
      <c r="E137" s="2">
        <v>0.86375000000000002</v>
      </c>
      <c r="F137" s="2">
        <v>2.0874999999999999</v>
      </c>
      <c r="G137" s="13"/>
      <c r="H137" s="14"/>
    </row>
    <row r="138" spans="1:10" x14ac:dyDescent="0.3">
      <c r="C138" s="11" t="s">
        <v>134</v>
      </c>
      <c r="D138" s="12">
        <v>0.76672952493303903</v>
      </c>
      <c r="E138" s="2">
        <v>0.88749999999999996</v>
      </c>
      <c r="F138" s="2">
        <v>1.51</v>
      </c>
      <c r="G138" s="13"/>
      <c r="H138" s="14"/>
    </row>
    <row r="139" spans="1:10" x14ac:dyDescent="0.3">
      <c r="C139" s="11" t="s">
        <v>135</v>
      </c>
      <c r="D139" s="12">
        <v>1.2036603639457999</v>
      </c>
      <c r="E139" s="2">
        <v>1.1212500000000001</v>
      </c>
      <c r="F139" s="2">
        <v>2.5825</v>
      </c>
      <c r="G139" s="13"/>
      <c r="H139" s="14"/>
    </row>
    <row r="140" spans="1:10" x14ac:dyDescent="0.3">
      <c r="C140" s="11" t="s">
        <v>136</v>
      </c>
      <c r="D140" s="12">
        <v>1.0863666146478901</v>
      </c>
      <c r="E140" s="2">
        <v>0.87124999999999997</v>
      </c>
      <c r="F140" s="2">
        <v>1.85</v>
      </c>
      <c r="G140" s="13"/>
      <c r="H140" s="14"/>
    </row>
    <row r="141" spans="1:10" x14ac:dyDescent="0.3">
      <c r="C141" s="11" t="s">
        <v>137</v>
      </c>
      <c r="D141" s="12">
        <v>0.83221390931402095</v>
      </c>
      <c r="E141" s="2">
        <v>0.84250000000000003</v>
      </c>
      <c r="F141" s="2">
        <v>1.5</v>
      </c>
      <c r="G141" s="13"/>
      <c r="H141" s="14"/>
    </row>
    <row r="142" spans="1:10" x14ac:dyDescent="0.3">
      <c r="C142" s="11" t="s">
        <v>138</v>
      </c>
      <c r="D142" s="12">
        <v>0.69136872772610003</v>
      </c>
      <c r="E142" s="2">
        <v>1.0125</v>
      </c>
      <c r="F142" s="2">
        <v>1.635</v>
      </c>
      <c r="G142" s="13"/>
      <c r="H142" s="14"/>
    </row>
    <row r="143" spans="1:10" x14ac:dyDescent="0.3">
      <c r="C143" s="11" t="s">
        <v>139</v>
      </c>
      <c r="D143" s="12">
        <v>0.70104601991126403</v>
      </c>
      <c r="E143" s="2">
        <v>0.91500000000000004</v>
      </c>
      <c r="F143" s="2">
        <v>1.4875</v>
      </c>
      <c r="G143" s="13"/>
      <c r="H143" s="14"/>
    </row>
    <row r="144" spans="1:10" x14ac:dyDescent="0.3">
      <c r="C144" s="11" t="s">
        <v>140</v>
      </c>
      <c r="D144" s="12">
        <v>0.96609256285829803</v>
      </c>
      <c r="E144" s="2">
        <v>1.0762499999999999</v>
      </c>
      <c r="F144" s="2">
        <v>2.1025</v>
      </c>
      <c r="G144" s="13"/>
      <c r="H144" s="14"/>
    </row>
    <row r="145" spans="1:10" x14ac:dyDescent="0.3">
      <c r="A145" s="9" t="s">
        <v>141</v>
      </c>
      <c r="C145" s="11"/>
      <c r="D145" s="12"/>
      <c r="G145" s="13"/>
      <c r="H145" s="14"/>
    </row>
    <row r="146" spans="1:10" x14ac:dyDescent="0.3">
      <c r="A146" s="2" t="s">
        <v>142</v>
      </c>
      <c r="C146" s="11" t="s">
        <v>147</v>
      </c>
      <c r="D146" s="12">
        <v>0.64817576123979204</v>
      </c>
      <c r="E146" s="2">
        <v>0.88375000000000004</v>
      </c>
      <c r="F146" s="2">
        <v>1.385</v>
      </c>
      <c r="G146" s="13" t="s">
        <v>273</v>
      </c>
      <c r="H146" s="14">
        <v>-0.97839354381062404</v>
      </c>
      <c r="I146" s="2">
        <v>0.91125</v>
      </c>
      <c r="J146" s="2">
        <v>0.46250000000000002</v>
      </c>
    </row>
    <row r="147" spans="1:10" x14ac:dyDescent="0.3">
      <c r="C147" s="11" t="s">
        <v>148</v>
      </c>
      <c r="D147" s="12">
        <v>0.91199256056234002</v>
      </c>
      <c r="E147" s="2">
        <v>1.0349999999999999</v>
      </c>
      <c r="F147" s="2">
        <v>1.9475</v>
      </c>
      <c r="G147" s="13"/>
      <c r="H147" s="14"/>
    </row>
    <row r="148" spans="1:10" x14ac:dyDescent="0.3">
      <c r="C148" s="11" t="s">
        <v>149</v>
      </c>
      <c r="D148" s="12">
        <v>0.84199816593350696</v>
      </c>
      <c r="E148" s="2">
        <v>0.90375000000000005</v>
      </c>
      <c r="F148" s="2">
        <v>1.62</v>
      </c>
      <c r="G148" s="13"/>
      <c r="H148" s="14"/>
    </row>
    <row r="149" spans="1:10" x14ac:dyDescent="0.3">
      <c r="C149" s="11" t="s">
        <v>150</v>
      </c>
      <c r="D149" s="12">
        <v>0.83895958222251998</v>
      </c>
      <c r="E149" s="2">
        <v>1.29</v>
      </c>
      <c r="F149" s="2">
        <v>2.3075000000000001</v>
      </c>
      <c r="G149" s="13"/>
      <c r="H149" s="14"/>
    </row>
    <row r="150" spans="1:10" x14ac:dyDescent="0.3">
      <c r="C150" s="11" t="s">
        <v>151</v>
      </c>
      <c r="D150" s="12">
        <v>0.93361260266609802</v>
      </c>
      <c r="E150" s="2">
        <v>0.94499999999999995</v>
      </c>
      <c r="F150" s="2">
        <v>1.8049999999999999</v>
      </c>
      <c r="G150" s="13"/>
      <c r="H150" s="14"/>
    </row>
    <row r="151" spans="1:10" x14ac:dyDescent="0.3">
      <c r="C151" s="11" t="s">
        <v>152</v>
      </c>
      <c r="D151" s="12">
        <v>0.75006982480690298</v>
      </c>
      <c r="E151" s="2">
        <v>1.0137499999999999</v>
      </c>
      <c r="F151" s="2">
        <v>1.7050000000000001</v>
      </c>
      <c r="G151" s="13"/>
      <c r="H151" s="14"/>
    </row>
    <row r="152" spans="1:10" x14ac:dyDescent="0.3">
      <c r="C152" s="11" t="s">
        <v>153</v>
      </c>
      <c r="D152" s="12">
        <v>0.73259318540548501</v>
      </c>
      <c r="E152" s="2">
        <v>0.90874999999999995</v>
      </c>
      <c r="F152" s="2">
        <v>1.51</v>
      </c>
      <c r="G152" s="13"/>
      <c r="H152" s="14"/>
    </row>
    <row r="153" spans="1:10" x14ac:dyDescent="0.3">
      <c r="C153" s="11" t="s">
        <v>154</v>
      </c>
      <c r="D153" s="12">
        <v>0.58496250072115596</v>
      </c>
      <c r="E153" s="2">
        <v>0.93500000000000005</v>
      </c>
      <c r="F153" s="2">
        <v>1.4025000000000001</v>
      </c>
      <c r="G153" s="13"/>
      <c r="H153" s="14"/>
    </row>
    <row r="154" spans="1:10" x14ac:dyDescent="0.3">
      <c r="C154" s="11" t="s">
        <v>155</v>
      </c>
      <c r="D154" s="12">
        <v>0.79533132787458405</v>
      </c>
      <c r="E154" s="2">
        <v>1.01125</v>
      </c>
      <c r="F154" s="2">
        <v>1.7549999999999999</v>
      </c>
      <c r="G154" s="13"/>
      <c r="H154" s="14"/>
    </row>
    <row r="155" spans="1:10" x14ac:dyDescent="0.3">
      <c r="C155" s="11" t="s">
        <v>156</v>
      </c>
      <c r="D155" s="12">
        <v>0.97413793668803195</v>
      </c>
      <c r="E155" s="2">
        <v>0.98499999999999999</v>
      </c>
      <c r="F155" s="2">
        <v>1.9350000000000001</v>
      </c>
      <c r="G155" s="13"/>
      <c r="H155" s="14"/>
    </row>
    <row r="156" spans="1:10" x14ac:dyDescent="0.3">
      <c r="C156" s="11" t="s">
        <v>157</v>
      </c>
      <c r="D156" s="12">
        <v>0.74507064380326204</v>
      </c>
      <c r="E156" s="2">
        <v>1.0649999999999999</v>
      </c>
      <c r="F156" s="2">
        <v>1.7849999999999999</v>
      </c>
      <c r="G156" s="13"/>
      <c r="H156" s="14"/>
    </row>
    <row r="157" spans="1:10" x14ac:dyDescent="0.3">
      <c r="C157" s="11" t="s">
        <v>158</v>
      </c>
      <c r="D157" s="12">
        <v>0.77380236234657895</v>
      </c>
      <c r="E157" s="2">
        <v>0.87</v>
      </c>
      <c r="F157" s="2">
        <v>1.4875</v>
      </c>
      <c r="G157" s="13"/>
      <c r="H157" s="14"/>
    </row>
    <row r="158" spans="1:10" x14ac:dyDescent="0.3">
      <c r="A158" s="2" t="s">
        <v>143</v>
      </c>
      <c r="C158" s="11" t="s">
        <v>159</v>
      </c>
      <c r="D158" s="12">
        <v>0.67554750369709404</v>
      </c>
      <c r="E158" s="2">
        <v>0.89375000000000004</v>
      </c>
      <c r="F158" s="2">
        <v>1.4275</v>
      </c>
      <c r="G158" s="13"/>
      <c r="H158" s="14"/>
    </row>
    <row r="159" spans="1:10" x14ac:dyDescent="0.3">
      <c r="C159" s="11" t="s">
        <v>160</v>
      </c>
      <c r="D159" s="12">
        <v>0.73276671689356099</v>
      </c>
      <c r="E159" s="2">
        <v>0.94625000000000004</v>
      </c>
      <c r="F159" s="2">
        <v>1.5725</v>
      </c>
      <c r="G159" s="13"/>
      <c r="H159" s="14"/>
    </row>
    <row r="160" spans="1:10" x14ac:dyDescent="0.3">
      <c r="C160" s="11" t="s">
        <v>161</v>
      </c>
      <c r="D160" s="12">
        <v>0.94693875624858803</v>
      </c>
      <c r="E160" s="2">
        <v>0.9</v>
      </c>
      <c r="F160" s="2">
        <v>1.7350000000000001</v>
      </c>
      <c r="G160" s="13"/>
      <c r="H160" s="14"/>
    </row>
    <row r="161" spans="1:10" x14ac:dyDescent="0.3">
      <c r="C161" s="11" t="s">
        <v>162</v>
      </c>
      <c r="D161" s="12">
        <v>0.61379626411155297</v>
      </c>
      <c r="E161" s="2">
        <v>0.84624999999999995</v>
      </c>
      <c r="F161" s="2">
        <v>1.2949999999999999</v>
      </c>
      <c r="G161" s="13"/>
      <c r="H161" s="14"/>
    </row>
    <row r="162" spans="1:10" x14ac:dyDescent="0.3">
      <c r="C162" s="11" t="s">
        <v>163</v>
      </c>
      <c r="D162" s="12">
        <v>0.63608575295922498</v>
      </c>
      <c r="E162" s="2">
        <v>0.95874999999999999</v>
      </c>
      <c r="F162" s="2">
        <v>1.49</v>
      </c>
      <c r="G162" s="13"/>
      <c r="H162" s="14"/>
    </row>
    <row r="163" spans="1:10" x14ac:dyDescent="0.3">
      <c r="C163" s="11" t="s">
        <v>164</v>
      </c>
      <c r="D163" s="12">
        <v>1.0019749421850599</v>
      </c>
      <c r="E163" s="2">
        <v>0.91249999999999998</v>
      </c>
      <c r="F163" s="2">
        <v>1.8274999999999999</v>
      </c>
      <c r="G163" s="13"/>
      <c r="H163" s="14"/>
    </row>
    <row r="164" spans="1:10" x14ac:dyDescent="0.3">
      <c r="C164" s="24" t="s">
        <v>274</v>
      </c>
      <c r="D164" s="12">
        <v>1.5061402290291599</v>
      </c>
      <c r="E164" s="2">
        <v>0.81499999999999995</v>
      </c>
      <c r="F164" s="2">
        <v>2.3149999999999999</v>
      </c>
      <c r="G164" s="13"/>
      <c r="H164" s="14"/>
    </row>
    <row r="165" spans="1:10" x14ac:dyDescent="0.3">
      <c r="A165" s="2" t="s">
        <v>494</v>
      </c>
      <c r="C165" s="11" t="s">
        <v>166</v>
      </c>
      <c r="D165" s="12">
        <v>0.71346276500182504</v>
      </c>
      <c r="E165" s="2">
        <v>0.94374999999999998</v>
      </c>
      <c r="F165" s="2">
        <v>1.5475000000000001</v>
      </c>
      <c r="G165" s="13"/>
      <c r="H165" s="14"/>
    </row>
    <row r="166" spans="1:10" x14ac:dyDescent="0.3">
      <c r="A166" s="2" t="s">
        <v>144</v>
      </c>
      <c r="C166" s="11" t="s">
        <v>167</v>
      </c>
      <c r="D166" s="12">
        <v>0.644182924017067</v>
      </c>
      <c r="E166" s="2">
        <v>1.10375</v>
      </c>
      <c r="F166" s="2">
        <v>1.7250000000000001</v>
      </c>
      <c r="G166" s="13" t="s">
        <v>276</v>
      </c>
      <c r="H166" s="14">
        <v>-0.87950470781344003</v>
      </c>
      <c r="I166" s="2">
        <v>0.71750000000000003</v>
      </c>
      <c r="J166" s="2">
        <v>0.39</v>
      </c>
    </row>
    <row r="167" spans="1:10" x14ac:dyDescent="0.3">
      <c r="C167" s="11" t="s">
        <v>168</v>
      </c>
      <c r="D167" s="12">
        <v>0.61625032001332003</v>
      </c>
      <c r="E167" s="2">
        <v>0.93125000000000002</v>
      </c>
      <c r="F167" s="2">
        <v>1.4275</v>
      </c>
      <c r="H167" s="14"/>
    </row>
    <row r="168" spans="1:10" x14ac:dyDescent="0.3">
      <c r="C168" s="11" t="s">
        <v>275</v>
      </c>
      <c r="D168" s="12">
        <v>0.60201513707438703</v>
      </c>
      <c r="E168" s="2">
        <v>1.0162500000000001</v>
      </c>
      <c r="F168" s="2">
        <v>1.5425</v>
      </c>
      <c r="G168" s="13"/>
      <c r="H168" s="14"/>
    </row>
    <row r="169" spans="1:10" x14ac:dyDescent="0.3">
      <c r="A169" s="2" t="s">
        <v>145</v>
      </c>
      <c r="C169" s="11" t="s">
        <v>169</v>
      </c>
      <c r="D169" s="12">
        <v>0.659326435659082</v>
      </c>
      <c r="E169" s="2">
        <v>0.99250000000000005</v>
      </c>
      <c r="F169" s="2">
        <v>1.5674999999999999</v>
      </c>
      <c r="G169" s="13"/>
      <c r="H169" s="14"/>
    </row>
    <row r="170" spans="1:10" x14ac:dyDescent="0.3">
      <c r="C170" s="11" t="s">
        <v>170</v>
      </c>
      <c r="D170" s="12">
        <v>1.3150320278571701</v>
      </c>
      <c r="E170" s="2">
        <v>0.89124999999999999</v>
      </c>
      <c r="F170" s="2">
        <v>2.2174999999999998</v>
      </c>
      <c r="G170" s="13"/>
      <c r="H170" s="14"/>
    </row>
    <row r="171" spans="1:10" x14ac:dyDescent="0.3">
      <c r="C171" s="11" t="s">
        <v>171</v>
      </c>
      <c r="D171" s="12">
        <v>2.6902425379866299</v>
      </c>
      <c r="E171" s="2">
        <v>1.3925000000000001</v>
      </c>
      <c r="F171" s="2">
        <v>8.9875000000000007</v>
      </c>
      <c r="G171" s="13"/>
      <c r="H171" s="14"/>
    </row>
    <row r="172" spans="1:10" x14ac:dyDescent="0.3">
      <c r="C172" s="11" t="s">
        <v>172</v>
      </c>
      <c r="D172" s="12">
        <v>0.58884593520838802</v>
      </c>
      <c r="E172" s="2">
        <v>0.92749999999999999</v>
      </c>
      <c r="F172" s="2">
        <v>1.395</v>
      </c>
      <c r="G172" s="13"/>
      <c r="H172" s="14"/>
    </row>
    <row r="173" spans="1:10" x14ac:dyDescent="0.3">
      <c r="C173" s="11" t="s">
        <v>173</v>
      </c>
      <c r="D173" s="12">
        <v>1.11864449649862</v>
      </c>
      <c r="E173" s="2">
        <v>0.96250000000000002</v>
      </c>
      <c r="F173" s="2">
        <v>2.09</v>
      </c>
      <c r="G173" s="13"/>
      <c r="H173" s="14"/>
    </row>
    <row r="174" spans="1:10" x14ac:dyDescent="0.3">
      <c r="C174" s="11" t="s">
        <v>174</v>
      </c>
      <c r="D174" s="12">
        <v>1.11335894429975</v>
      </c>
      <c r="E174" s="2">
        <v>0.91749999999999998</v>
      </c>
      <c r="F174" s="2">
        <v>1.9850000000000001</v>
      </c>
      <c r="G174" s="13"/>
      <c r="H174" s="14"/>
    </row>
    <row r="175" spans="1:10" x14ac:dyDescent="0.3">
      <c r="C175" s="24" t="s">
        <v>277</v>
      </c>
      <c r="D175" s="12">
        <v>0.96267074954348797</v>
      </c>
      <c r="E175" s="2">
        <v>0.97875000000000001</v>
      </c>
      <c r="F175" s="2">
        <v>1.9075</v>
      </c>
      <c r="G175" s="13"/>
      <c r="H175" s="14"/>
    </row>
    <row r="176" spans="1:10" x14ac:dyDescent="0.3">
      <c r="C176" s="24" t="s">
        <v>278</v>
      </c>
      <c r="D176" s="12">
        <v>0.77705216189407977</v>
      </c>
      <c r="E176" s="2">
        <v>1.0825</v>
      </c>
      <c r="F176" s="2">
        <v>1.855</v>
      </c>
      <c r="G176" s="13"/>
      <c r="H176" s="14"/>
    </row>
    <row r="177" spans="1:10" x14ac:dyDescent="0.3">
      <c r="A177" s="2" t="s">
        <v>146</v>
      </c>
      <c r="C177" s="11" t="s">
        <v>175</v>
      </c>
      <c r="D177" s="12">
        <v>1.22633960585311</v>
      </c>
      <c r="E177" s="2">
        <v>0.91249999999999998</v>
      </c>
      <c r="F177" s="2">
        <v>2.1349999999999998</v>
      </c>
      <c r="G177" s="13" t="s">
        <v>279</v>
      </c>
      <c r="H177" s="14">
        <v>-1.27485984123058</v>
      </c>
      <c r="I177" s="2">
        <v>0.98</v>
      </c>
      <c r="J177" s="2">
        <v>0.40500000000000003</v>
      </c>
    </row>
    <row r="178" spans="1:10" x14ac:dyDescent="0.3">
      <c r="C178" s="11" t="s">
        <v>176</v>
      </c>
      <c r="D178" s="12">
        <v>0.733900919533374</v>
      </c>
      <c r="E178" s="2">
        <v>0.9425</v>
      </c>
      <c r="F178" s="2">
        <v>1.5674999999999999</v>
      </c>
      <c r="G178" s="13"/>
      <c r="H178" s="14"/>
    </row>
    <row r="179" spans="1:10" x14ac:dyDescent="0.3">
      <c r="A179" s="9" t="s">
        <v>177</v>
      </c>
      <c r="C179" s="11"/>
      <c r="D179" s="12"/>
      <c r="G179" s="13"/>
      <c r="H179" s="14"/>
    </row>
    <row r="180" spans="1:10" x14ac:dyDescent="0.3">
      <c r="A180" s="2" t="s">
        <v>178</v>
      </c>
      <c r="C180" s="11" t="s">
        <v>181</v>
      </c>
      <c r="D180" s="12">
        <v>0.88833177129788599</v>
      </c>
      <c r="E180" s="2">
        <v>0.90625</v>
      </c>
      <c r="F180" s="2">
        <v>1.6775</v>
      </c>
      <c r="G180" s="13"/>
      <c r="H180" s="14"/>
    </row>
    <row r="181" spans="1:10" x14ac:dyDescent="0.3">
      <c r="A181" s="2" t="s">
        <v>179</v>
      </c>
      <c r="C181" s="11" t="s">
        <v>182</v>
      </c>
      <c r="D181" s="12">
        <v>0.61005348168398299</v>
      </c>
      <c r="E181" s="2">
        <v>0.90249999999999997</v>
      </c>
      <c r="F181" s="2">
        <v>1.3774999999999999</v>
      </c>
      <c r="G181" s="13" t="s">
        <v>281</v>
      </c>
      <c r="H181" s="14">
        <v>-1.27844945822048</v>
      </c>
      <c r="I181" s="2">
        <v>0.77625</v>
      </c>
      <c r="J181" s="2">
        <v>0.32</v>
      </c>
    </row>
    <row r="182" spans="1:10" x14ac:dyDescent="0.3">
      <c r="C182" s="11" t="s">
        <v>183</v>
      </c>
      <c r="D182" s="12">
        <v>1.0645837062101899</v>
      </c>
      <c r="E182" s="2">
        <v>1.0375000000000001</v>
      </c>
      <c r="F182" s="2">
        <v>2.17</v>
      </c>
      <c r="H182" s="14"/>
    </row>
    <row r="183" spans="1:10" x14ac:dyDescent="0.3">
      <c r="C183" s="24" t="s">
        <v>280</v>
      </c>
      <c r="D183" s="12">
        <v>0.68410408828768299</v>
      </c>
      <c r="E183" s="2">
        <v>1.1187499999999999</v>
      </c>
      <c r="F183" s="2">
        <v>1.7975000000000001</v>
      </c>
      <c r="G183" s="13"/>
      <c r="H183" s="14"/>
    </row>
    <row r="184" spans="1:10" x14ac:dyDescent="0.3">
      <c r="A184" s="2" t="s">
        <v>180</v>
      </c>
      <c r="C184" s="11" t="s">
        <v>184</v>
      </c>
      <c r="D184" s="12">
        <v>0.65457820244570397</v>
      </c>
      <c r="E184" s="2">
        <v>0.85124999999999995</v>
      </c>
      <c r="F184" s="2">
        <v>1.34</v>
      </c>
      <c r="G184" s="13"/>
      <c r="H184" s="14"/>
    </row>
    <row r="185" spans="1:10" x14ac:dyDescent="0.3">
      <c r="A185" s="9" t="s">
        <v>185</v>
      </c>
      <c r="C185" s="11"/>
      <c r="D185" s="12"/>
      <c r="G185" s="13"/>
      <c r="H185" s="14"/>
    </row>
    <row r="186" spans="1:10" x14ac:dyDescent="0.3">
      <c r="A186" s="2" t="s">
        <v>186</v>
      </c>
      <c r="C186" s="11" t="s">
        <v>190</v>
      </c>
      <c r="D186" s="12">
        <v>0.94289379661375206</v>
      </c>
      <c r="E186" s="2">
        <v>0.96625000000000005</v>
      </c>
      <c r="F186" s="2">
        <v>1.8574999999999999</v>
      </c>
      <c r="G186" s="13"/>
      <c r="H186" s="14"/>
    </row>
    <row r="187" spans="1:10" x14ac:dyDescent="0.3">
      <c r="A187" s="2" t="s">
        <v>187</v>
      </c>
      <c r="C187" s="11" t="s">
        <v>191</v>
      </c>
      <c r="D187" s="12">
        <v>1.32043229896188</v>
      </c>
      <c r="E187" s="2">
        <v>0.96499999999999997</v>
      </c>
      <c r="F187" s="2">
        <v>2.41</v>
      </c>
      <c r="G187" s="13" t="s">
        <v>282</v>
      </c>
      <c r="H187" s="14">
        <v>-1.35660067254214</v>
      </c>
      <c r="I187" s="2">
        <v>1.4212499999999999</v>
      </c>
      <c r="J187" s="2">
        <v>0.55500000000000005</v>
      </c>
    </row>
    <row r="188" spans="1:10" x14ac:dyDescent="0.3">
      <c r="C188" s="11" t="s">
        <v>192</v>
      </c>
      <c r="D188" s="12">
        <v>0.92809324357966105</v>
      </c>
      <c r="E188" s="2">
        <v>0.95125000000000004</v>
      </c>
      <c r="F188" s="2">
        <v>1.81</v>
      </c>
      <c r="G188" s="13" t="s">
        <v>283</v>
      </c>
      <c r="H188" s="14">
        <v>-1.34251386685815</v>
      </c>
      <c r="I188" s="2">
        <v>1.0587500000000001</v>
      </c>
      <c r="J188" s="2">
        <v>0.41749999999999998</v>
      </c>
    </row>
    <row r="189" spans="1:10" x14ac:dyDescent="0.3">
      <c r="C189" s="11" t="s">
        <v>193</v>
      </c>
      <c r="D189" s="12">
        <v>0.82562321398660499</v>
      </c>
      <c r="E189" s="2">
        <v>1.0649999999999999</v>
      </c>
      <c r="F189" s="2">
        <v>1.8875</v>
      </c>
      <c r="G189" s="13" t="s">
        <v>559</v>
      </c>
      <c r="H189" s="14">
        <v>-0.64848223817793738</v>
      </c>
      <c r="I189" s="14">
        <v>1.07375</v>
      </c>
      <c r="J189" s="2">
        <v>0.68500000000000005</v>
      </c>
    </row>
    <row r="190" spans="1:10" x14ac:dyDescent="0.3">
      <c r="C190" s="11" t="s">
        <v>194</v>
      </c>
      <c r="D190" s="12">
        <v>1.22365318785983</v>
      </c>
      <c r="E190" s="2">
        <v>1.02125</v>
      </c>
      <c r="F190" s="2">
        <v>2.3849999999999998</v>
      </c>
      <c r="G190" s="13"/>
      <c r="H190" s="14"/>
    </row>
    <row r="191" spans="1:10" x14ac:dyDescent="0.3">
      <c r="C191" s="11" t="s">
        <v>195</v>
      </c>
      <c r="D191" s="12">
        <v>0.71517052918643498</v>
      </c>
      <c r="E191" s="2">
        <v>0.98375000000000001</v>
      </c>
      <c r="F191" s="2">
        <v>1.615</v>
      </c>
      <c r="G191" s="13"/>
      <c r="H191" s="14"/>
    </row>
    <row r="192" spans="1:10" x14ac:dyDescent="0.3">
      <c r="C192" s="11" t="s">
        <v>196</v>
      </c>
      <c r="D192" s="12">
        <v>0.73020263798049401</v>
      </c>
      <c r="E192" s="2">
        <v>0.90874999999999995</v>
      </c>
      <c r="F192" s="2">
        <v>1.5075000000000001</v>
      </c>
      <c r="G192" s="13"/>
      <c r="H192" s="14"/>
    </row>
    <row r="193" spans="1:10" x14ac:dyDescent="0.3">
      <c r="C193" s="11" t="s">
        <v>132</v>
      </c>
      <c r="D193" s="12">
        <v>0.77365540349538697</v>
      </c>
      <c r="E193" s="2">
        <v>0.99</v>
      </c>
      <c r="F193" s="2">
        <v>1.6924999999999999</v>
      </c>
      <c r="G193" s="13"/>
      <c r="H193" s="14"/>
    </row>
    <row r="194" spans="1:10" x14ac:dyDescent="0.3">
      <c r="A194" s="2" t="s">
        <v>188</v>
      </c>
      <c r="C194" s="11" t="s">
        <v>197</v>
      </c>
      <c r="D194" s="12">
        <v>0.80296315294044696</v>
      </c>
      <c r="E194" s="2">
        <v>1.0575000000000001</v>
      </c>
      <c r="F194" s="2">
        <v>1.845</v>
      </c>
      <c r="G194" s="13" t="s">
        <v>285</v>
      </c>
      <c r="H194" s="14">
        <v>-2.1815735167283998</v>
      </c>
      <c r="I194" s="2">
        <v>2.6425000000000001</v>
      </c>
      <c r="J194" s="2">
        <v>0.58250000000000002</v>
      </c>
    </row>
    <row r="195" spans="1:10" x14ac:dyDescent="0.3">
      <c r="C195" s="11" t="s">
        <v>198</v>
      </c>
      <c r="D195" s="12">
        <v>1.11652874446422</v>
      </c>
      <c r="E195" s="2">
        <v>1.0549999999999999</v>
      </c>
      <c r="F195" s="2">
        <v>2.2875000000000001</v>
      </c>
      <c r="G195" s="13" t="s">
        <v>539</v>
      </c>
      <c r="H195" s="14">
        <v>-0.84944032342461895</v>
      </c>
      <c r="I195" s="2">
        <v>1</v>
      </c>
      <c r="J195" s="2">
        <v>0.55500000000000005</v>
      </c>
    </row>
    <row r="196" spans="1:10" x14ac:dyDescent="0.3">
      <c r="C196" s="11" t="s">
        <v>199</v>
      </c>
      <c r="D196" s="12">
        <v>1.3573047631720601</v>
      </c>
      <c r="E196" s="2">
        <v>1.0674999999999999</v>
      </c>
      <c r="F196" s="2">
        <v>2.7349999999999999</v>
      </c>
      <c r="G196" s="13" t="s">
        <v>540</v>
      </c>
      <c r="H196" s="14">
        <v>-0.59131799576097899</v>
      </c>
      <c r="I196" s="2">
        <v>1.1375</v>
      </c>
      <c r="J196" s="2">
        <v>0.755</v>
      </c>
    </row>
    <row r="197" spans="1:10" x14ac:dyDescent="0.3">
      <c r="C197" s="11" t="s">
        <v>200</v>
      </c>
      <c r="D197" s="12">
        <v>0.72977905357293504</v>
      </c>
      <c r="E197" s="2">
        <v>1.2075</v>
      </c>
      <c r="F197" s="2">
        <v>2.0024999999999999</v>
      </c>
      <c r="G197" s="13" t="s">
        <v>497</v>
      </c>
      <c r="H197" s="14">
        <v>-2.4258173380320858</v>
      </c>
      <c r="I197" s="2">
        <v>1.0075000000000001</v>
      </c>
      <c r="J197" s="2">
        <v>0.1875</v>
      </c>
    </row>
    <row r="198" spans="1:10" x14ac:dyDescent="0.3">
      <c r="C198" s="11" t="s">
        <v>201</v>
      </c>
      <c r="D198" s="12">
        <v>1.0222757133737399</v>
      </c>
      <c r="E198" s="2">
        <v>1.2050000000000001</v>
      </c>
      <c r="F198" s="2">
        <v>2.4474999999999998</v>
      </c>
      <c r="G198" s="13" t="s">
        <v>496</v>
      </c>
      <c r="H198" s="14">
        <v>-1.7228904089544845</v>
      </c>
      <c r="I198" s="2">
        <v>0.85</v>
      </c>
      <c r="J198" s="2">
        <v>0.25750000000000001</v>
      </c>
    </row>
    <row r="199" spans="1:10" x14ac:dyDescent="0.3">
      <c r="C199" s="24" t="s">
        <v>284</v>
      </c>
      <c r="D199" s="12">
        <v>1.0228701493202601</v>
      </c>
      <c r="E199" s="2">
        <v>0.93874999999999997</v>
      </c>
      <c r="F199" s="2">
        <v>1.9075</v>
      </c>
      <c r="G199" s="13"/>
      <c r="H199" s="14"/>
    </row>
    <row r="200" spans="1:10" x14ac:dyDescent="0.3">
      <c r="C200" s="11" t="s">
        <v>165</v>
      </c>
      <c r="D200" s="12">
        <v>0.57707459129084004</v>
      </c>
      <c r="E200" s="2">
        <v>1.14625</v>
      </c>
      <c r="F200" s="2">
        <v>1.71</v>
      </c>
      <c r="G200" s="13"/>
      <c r="H200" s="14"/>
    </row>
    <row r="201" spans="1:10" x14ac:dyDescent="0.3">
      <c r="C201" s="11" t="s">
        <v>495</v>
      </c>
      <c r="D201" s="12">
        <v>0.96837292338772196</v>
      </c>
      <c r="E201" s="2">
        <v>0.98</v>
      </c>
      <c r="F201" s="2">
        <v>1.9175</v>
      </c>
      <c r="G201" s="13"/>
      <c r="H201" s="14"/>
    </row>
    <row r="202" spans="1:10" x14ac:dyDescent="0.3">
      <c r="A202" s="2" t="s">
        <v>189</v>
      </c>
      <c r="C202" s="11" t="s">
        <v>202</v>
      </c>
      <c r="D202" s="12">
        <v>0.94833788017750698</v>
      </c>
      <c r="E202" s="2">
        <v>0.995</v>
      </c>
      <c r="F202" s="2">
        <v>1.92</v>
      </c>
      <c r="G202" s="13"/>
      <c r="H202" s="14"/>
    </row>
    <row r="203" spans="1:10" x14ac:dyDescent="0.3">
      <c r="C203" s="24" t="s">
        <v>286</v>
      </c>
      <c r="D203" s="12">
        <v>1.21716135754943</v>
      </c>
      <c r="E203" s="2">
        <v>0.83875</v>
      </c>
      <c r="F203" s="2">
        <v>1.95</v>
      </c>
      <c r="G203" s="13"/>
      <c r="H203" s="14"/>
    </row>
    <row r="204" spans="1:10" x14ac:dyDescent="0.3">
      <c r="A204" s="9" t="s">
        <v>203</v>
      </c>
      <c r="C204" s="11"/>
      <c r="D204" s="12"/>
      <c r="G204" s="13"/>
      <c r="H204" s="14"/>
    </row>
    <row r="205" spans="1:10" x14ac:dyDescent="0.3">
      <c r="A205" s="2" t="s">
        <v>204</v>
      </c>
      <c r="C205" s="11" t="s">
        <v>206</v>
      </c>
      <c r="D205" s="12">
        <v>0.768863945591576</v>
      </c>
      <c r="E205" s="2">
        <v>0.82750000000000001</v>
      </c>
      <c r="F205" s="2">
        <v>1.41</v>
      </c>
      <c r="G205" s="13" t="s">
        <v>287</v>
      </c>
      <c r="H205" s="14">
        <v>-0.66667715051252496</v>
      </c>
      <c r="I205" s="2">
        <v>1.135</v>
      </c>
      <c r="J205" s="2">
        <v>0.71499999999999997</v>
      </c>
    </row>
    <row r="206" spans="1:10" x14ac:dyDescent="0.3">
      <c r="C206" s="11" t="s">
        <v>211</v>
      </c>
      <c r="D206" s="12">
        <v>0.94303118787092299</v>
      </c>
      <c r="E206" s="2">
        <v>0.93625000000000003</v>
      </c>
      <c r="F206" s="2">
        <v>1.8</v>
      </c>
      <c r="G206" s="13" t="s">
        <v>288</v>
      </c>
      <c r="H206" s="14">
        <v>-0.96152585218536302</v>
      </c>
      <c r="I206" s="2">
        <v>0.92500000000000004</v>
      </c>
      <c r="J206" s="2">
        <v>0.47499999999999998</v>
      </c>
    </row>
    <row r="207" spans="1:10" x14ac:dyDescent="0.3">
      <c r="C207" s="11" t="s">
        <v>212</v>
      </c>
      <c r="D207" s="12">
        <v>0.59095293856353903</v>
      </c>
      <c r="E207" s="2">
        <v>0.90125</v>
      </c>
      <c r="F207" s="2">
        <v>1.3574999999999999</v>
      </c>
      <c r="H207" s="14"/>
    </row>
    <row r="208" spans="1:10" x14ac:dyDescent="0.3">
      <c r="C208" s="11" t="s">
        <v>213</v>
      </c>
      <c r="D208" s="12">
        <v>0.85080097943165101</v>
      </c>
      <c r="E208" s="2">
        <v>1.2849999999999999</v>
      </c>
      <c r="F208" s="2">
        <v>2.3174999999999999</v>
      </c>
      <c r="G208" s="13"/>
      <c r="H208" s="14"/>
    </row>
    <row r="209" spans="1:10" x14ac:dyDescent="0.3">
      <c r="C209" s="11" t="s">
        <v>214</v>
      </c>
      <c r="D209" s="12">
        <v>2.3263603412026201</v>
      </c>
      <c r="E209" s="2">
        <v>0.97499999999999998</v>
      </c>
      <c r="F209" s="2">
        <v>4.8899999999999997</v>
      </c>
      <c r="G209" s="13"/>
      <c r="H209" s="14"/>
    </row>
    <row r="210" spans="1:10" x14ac:dyDescent="0.3">
      <c r="A210" s="2" t="s">
        <v>205</v>
      </c>
      <c r="C210" s="11" t="s">
        <v>207</v>
      </c>
      <c r="D210" s="12">
        <v>0.70173458288700297</v>
      </c>
      <c r="E210" s="2">
        <v>0.96375</v>
      </c>
      <c r="F210" s="2">
        <v>1.5674999999999999</v>
      </c>
      <c r="G210" s="13"/>
      <c r="H210" s="14"/>
    </row>
    <row r="211" spans="1:10" x14ac:dyDescent="0.3">
      <c r="C211" s="11" t="s">
        <v>208</v>
      </c>
      <c r="D211" s="12">
        <v>0.93352572211198703</v>
      </c>
      <c r="E211" s="2">
        <v>0.80500000000000005</v>
      </c>
      <c r="F211" s="2">
        <v>1.5375000000000001</v>
      </c>
      <c r="G211" s="13"/>
      <c r="H211" s="14"/>
    </row>
    <row r="212" spans="1:10" x14ac:dyDescent="0.3">
      <c r="C212" s="11" t="s">
        <v>209</v>
      </c>
      <c r="D212" s="12">
        <v>0.73773278112439999</v>
      </c>
      <c r="E212" s="2">
        <v>0.94</v>
      </c>
      <c r="F212" s="2">
        <v>1.5674999999999999</v>
      </c>
      <c r="G212" s="13"/>
      <c r="H212" s="14"/>
    </row>
    <row r="213" spans="1:10" x14ac:dyDescent="0.3">
      <c r="C213" s="11" t="s">
        <v>210</v>
      </c>
      <c r="D213" s="12">
        <v>0.85451211119855297</v>
      </c>
      <c r="E213" s="2">
        <v>0.95125000000000004</v>
      </c>
      <c r="F213" s="2">
        <v>1.72</v>
      </c>
      <c r="G213" s="13"/>
      <c r="H213" s="14"/>
    </row>
    <row r="214" spans="1:10" x14ac:dyDescent="0.3">
      <c r="A214" s="9" t="s">
        <v>215</v>
      </c>
      <c r="C214" s="11" t="s">
        <v>216</v>
      </c>
      <c r="D214" s="12">
        <v>0.59327776893315598</v>
      </c>
      <c r="E214" s="2">
        <v>0.86499999999999999</v>
      </c>
      <c r="F214" s="2">
        <v>1.3049999999999999</v>
      </c>
      <c r="G214" s="13" t="s">
        <v>541</v>
      </c>
      <c r="H214" s="14">
        <v>-0.58673594291237496</v>
      </c>
      <c r="I214" s="2">
        <v>1.0175000000000001</v>
      </c>
      <c r="J214" s="2">
        <v>0.67749999999999999</v>
      </c>
    </row>
    <row r="215" spans="1:10" x14ac:dyDescent="0.3">
      <c r="C215" s="11" t="s">
        <v>217</v>
      </c>
      <c r="D215" s="12">
        <v>0.62266766860690104</v>
      </c>
      <c r="E215" s="2">
        <v>1.07</v>
      </c>
      <c r="F215" s="2">
        <v>1.6475</v>
      </c>
      <c r="G215" s="13" t="s">
        <v>289</v>
      </c>
      <c r="H215" s="14">
        <v>-0.90419144600756196</v>
      </c>
      <c r="I215" s="2">
        <v>1.00125</v>
      </c>
      <c r="J215" s="2">
        <v>0.53500000000000003</v>
      </c>
    </row>
    <row r="216" spans="1:10" x14ac:dyDescent="0.3">
      <c r="C216" s="11" t="s">
        <v>218</v>
      </c>
      <c r="D216" s="12">
        <v>0.68896022125537204</v>
      </c>
      <c r="E216" s="2">
        <v>0.82499999999999996</v>
      </c>
      <c r="F216" s="2">
        <v>1.33</v>
      </c>
      <c r="G216" s="13" t="s">
        <v>290</v>
      </c>
      <c r="H216" s="14">
        <v>-1.00771909300491</v>
      </c>
      <c r="I216" s="2">
        <v>1.1712499999999999</v>
      </c>
      <c r="J216" s="2">
        <v>0.58250000000000002</v>
      </c>
    </row>
    <row r="217" spans="1:10" x14ac:dyDescent="0.3">
      <c r="C217" s="11" t="s">
        <v>291</v>
      </c>
      <c r="D217" s="12">
        <v>0.94483140904737495</v>
      </c>
      <c r="E217" s="2">
        <v>0.86624999999999996</v>
      </c>
      <c r="F217" s="2">
        <v>1.6675</v>
      </c>
      <c r="G217" s="13" t="s">
        <v>292</v>
      </c>
      <c r="H217" s="14">
        <v>-0.67884567560095799</v>
      </c>
      <c r="I217" s="2">
        <v>0.9325</v>
      </c>
      <c r="J217" s="2">
        <v>0.58250000000000002</v>
      </c>
    </row>
    <row r="218" spans="1:10" x14ac:dyDescent="0.3">
      <c r="C218" s="11" t="s">
        <v>219</v>
      </c>
      <c r="D218" s="12">
        <v>0.95565137358725905</v>
      </c>
      <c r="E218" s="2">
        <v>1.23875</v>
      </c>
      <c r="F218" s="2">
        <v>2.4024999999999999</v>
      </c>
      <c r="G218" s="13" t="s">
        <v>293</v>
      </c>
      <c r="H218" s="14">
        <v>-0.94805378496734605</v>
      </c>
      <c r="I218" s="2">
        <v>0.98875000000000002</v>
      </c>
      <c r="J218" s="2">
        <v>0.51249999999999996</v>
      </c>
    </row>
    <row r="219" spans="1:10" x14ac:dyDescent="0.3">
      <c r="C219" s="11" t="s">
        <v>220</v>
      </c>
      <c r="D219" s="12">
        <v>0.72045050738319005</v>
      </c>
      <c r="E219" s="2">
        <v>0.92249999999999999</v>
      </c>
      <c r="F219" s="2">
        <v>1.52</v>
      </c>
      <c r="G219" s="13" t="s">
        <v>294</v>
      </c>
      <c r="H219" s="14">
        <v>-0.78544901924742405</v>
      </c>
      <c r="I219" s="2">
        <v>1.02125</v>
      </c>
      <c r="J219" s="2">
        <v>0.59250000000000003</v>
      </c>
    </row>
    <row r="220" spans="1:10" x14ac:dyDescent="0.3">
      <c r="C220" s="11" t="s">
        <v>221</v>
      </c>
      <c r="D220" s="12">
        <v>1.07416601863688</v>
      </c>
      <c r="E220" s="2">
        <v>1.0900000000000001</v>
      </c>
      <c r="F220" s="2">
        <v>2.2949999999999999</v>
      </c>
      <c r="G220" s="13" t="s">
        <v>295</v>
      </c>
      <c r="H220" s="14">
        <v>-1.5558161550616401</v>
      </c>
      <c r="I220" s="2">
        <v>1.1025</v>
      </c>
      <c r="J220" s="2">
        <v>0.375</v>
      </c>
    </row>
    <row r="221" spans="1:10" x14ac:dyDescent="0.3">
      <c r="A221" s="9" t="s">
        <v>222</v>
      </c>
      <c r="C221" s="11"/>
      <c r="D221" s="12"/>
      <c r="E221" s="14"/>
      <c r="F221" s="14"/>
      <c r="G221" s="13"/>
      <c r="H221" s="14"/>
    </row>
    <row r="222" spans="1:10" x14ac:dyDescent="0.3">
      <c r="A222" s="2" t="s">
        <v>223</v>
      </c>
      <c r="C222" s="11" t="s">
        <v>224</v>
      </c>
      <c r="D222" s="12">
        <v>0.91223589642839897</v>
      </c>
      <c r="E222" s="2">
        <v>1.1225000000000001</v>
      </c>
      <c r="F222" s="2">
        <v>2.1124999999999998</v>
      </c>
      <c r="G222" s="13"/>
      <c r="H222" s="14"/>
    </row>
    <row r="223" spans="1:10" x14ac:dyDescent="0.3">
      <c r="A223" s="9" t="s">
        <v>296</v>
      </c>
      <c r="C223" s="10"/>
      <c r="G223" s="13"/>
      <c r="H223" s="14"/>
    </row>
    <row r="224" spans="1:10" x14ac:dyDescent="0.3">
      <c r="A224" s="2" t="s">
        <v>297</v>
      </c>
      <c r="C224" s="10"/>
      <c r="G224" s="13" t="s">
        <v>298</v>
      </c>
      <c r="H224" s="2">
        <v>-0.66405713619690598</v>
      </c>
      <c r="I224" s="2">
        <v>1.1012500000000001</v>
      </c>
      <c r="J224" s="2">
        <v>0.69499999999999995</v>
      </c>
    </row>
    <row r="225" spans="1:10" x14ac:dyDescent="0.3">
      <c r="A225" s="2" t="s">
        <v>542</v>
      </c>
      <c r="G225" s="13" t="s">
        <v>543</v>
      </c>
      <c r="H225" s="2">
        <v>-1.20122113193185</v>
      </c>
      <c r="I225" s="2">
        <v>0.87375000000000003</v>
      </c>
      <c r="J225" s="2">
        <v>0.38</v>
      </c>
    </row>
  </sheetData>
  <mergeCells count="3">
    <mergeCell ref="G1:J1"/>
    <mergeCell ref="C1:F1"/>
    <mergeCell ref="P1:Q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selection activeCell="E17" sqref="E17"/>
    </sheetView>
  </sheetViews>
  <sheetFormatPr defaultRowHeight="13" x14ac:dyDescent="0.3"/>
  <cols>
    <col min="1" max="1" width="17" style="2" customWidth="1"/>
    <col min="2" max="16384" width="8.7265625" style="2"/>
  </cols>
  <sheetData>
    <row r="1" spans="1:5" ht="26.5" thickBot="1" x14ac:dyDescent="0.35">
      <c r="B1" s="25" t="s">
        <v>617</v>
      </c>
      <c r="C1" s="25" t="s">
        <v>1</v>
      </c>
      <c r="D1" s="26" t="s">
        <v>644</v>
      </c>
      <c r="E1" s="27" t="s">
        <v>643</v>
      </c>
    </row>
    <row r="2" spans="1:5" ht="26.5" thickBot="1" x14ac:dyDescent="0.35">
      <c r="A2" s="28" t="s">
        <v>637</v>
      </c>
      <c r="B2" s="29">
        <v>12.5</v>
      </c>
      <c r="C2" s="30">
        <v>25</v>
      </c>
      <c r="D2" s="31">
        <f>100-37.5</f>
        <v>62.5</v>
      </c>
      <c r="E2" s="2">
        <v>8</v>
      </c>
    </row>
    <row r="3" spans="1:5" ht="13.5" thickBot="1" x14ac:dyDescent="0.35">
      <c r="A3" s="28" t="s">
        <v>641</v>
      </c>
      <c r="B3" s="29">
        <v>33</v>
      </c>
      <c r="C3" s="30">
        <v>3</v>
      </c>
      <c r="D3" s="31">
        <f>100-36</f>
        <v>64</v>
      </c>
      <c r="E3" s="2">
        <f>36+64</f>
        <v>100</v>
      </c>
    </row>
    <row r="4" spans="1:5" ht="13.5" thickBot="1" x14ac:dyDescent="0.35">
      <c r="A4" s="32" t="s">
        <v>8</v>
      </c>
      <c r="B4" s="29">
        <v>29.4</v>
      </c>
      <c r="C4" s="30">
        <v>5.9</v>
      </c>
      <c r="D4" s="31">
        <f>100 -35.3</f>
        <v>64.7</v>
      </c>
      <c r="E4" s="2">
        <f>6+11</f>
        <v>17</v>
      </c>
    </row>
    <row r="5" spans="1:5" ht="13.5" thickBot="1" x14ac:dyDescent="0.35">
      <c r="A5" s="28" t="s">
        <v>64</v>
      </c>
      <c r="B5" s="29">
        <v>29.1</v>
      </c>
      <c r="C5" s="30">
        <v>5.6</v>
      </c>
      <c r="D5" s="31">
        <f>100-34.7</f>
        <v>65.3</v>
      </c>
      <c r="E5" s="2">
        <f>87+164</f>
        <v>251</v>
      </c>
    </row>
    <row r="6" spans="1:5" ht="26.5" thickBot="1" x14ac:dyDescent="0.35">
      <c r="A6" s="28" t="s">
        <v>36</v>
      </c>
      <c r="B6" s="29">
        <v>20.3</v>
      </c>
      <c r="C6" s="30">
        <v>13.8</v>
      </c>
      <c r="D6" s="31">
        <f>100-34.1</f>
        <v>65.900000000000006</v>
      </c>
      <c r="E6" s="2">
        <f>42+81</f>
        <v>123</v>
      </c>
    </row>
    <row r="7" spans="1:5" ht="26.5" thickBot="1" x14ac:dyDescent="0.35">
      <c r="A7" s="28" t="s">
        <v>15</v>
      </c>
      <c r="B7" s="29">
        <v>18.2</v>
      </c>
      <c r="C7" s="30">
        <v>14.6</v>
      </c>
      <c r="D7" s="31">
        <f>100-32.8</f>
        <v>67.2</v>
      </c>
      <c r="E7" s="2">
        <f>45+92</f>
        <v>137</v>
      </c>
    </row>
    <row r="8" spans="1:5" ht="13.5" thickBot="1" x14ac:dyDescent="0.35">
      <c r="A8" s="33" t="s">
        <v>636</v>
      </c>
      <c r="B8" s="29">
        <v>20.399999999999999</v>
      </c>
      <c r="C8" s="30">
        <v>9.6999999999999993</v>
      </c>
      <c r="D8" s="31">
        <f>100-30.1</f>
        <v>69.900000000000006</v>
      </c>
      <c r="E8" s="2">
        <f>82+39+280</f>
        <v>401</v>
      </c>
    </row>
    <row r="9" spans="1:5" ht="26.5" thickBot="1" x14ac:dyDescent="0.35">
      <c r="A9" s="28" t="s">
        <v>640</v>
      </c>
      <c r="B9" s="29">
        <v>20.7</v>
      </c>
      <c r="C9" s="30">
        <v>9.1999999999999993</v>
      </c>
      <c r="D9" s="31">
        <f>100-29.9</f>
        <v>70.099999999999994</v>
      </c>
      <c r="E9" s="2">
        <f>26+61</f>
        <v>87</v>
      </c>
    </row>
    <row r="10" spans="1:5" ht="13.5" thickBot="1" x14ac:dyDescent="0.35">
      <c r="A10" s="28" t="s">
        <v>203</v>
      </c>
      <c r="B10" s="29">
        <v>18</v>
      </c>
      <c r="C10" s="30">
        <v>4</v>
      </c>
      <c r="D10" s="31">
        <f>100-22</f>
        <v>78</v>
      </c>
      <c r="E10" s="2">
        <f>11+39</f>
        <v>50</v>
      </c>
    </row>
    <row r="11" spans="1:5" ht="26.5" thickBot="1" x14ac:dyDescent="0.35">
      <c r="A11" s="28" t="s">
        <v>642</v>
      </c>
      <c r="B11" s="29">
        <v>9.1999999999999993</v>
      </c>
      <c r="C11" s="30">
        <v>9.1999999999999993</v>
      </c>
      <c r="D11" s="31">
        <f>100-18.4</f>
        <v>81.599999999999994</v>
      </c>
      <c r="E11" s="2">
        <f>14+62</f>
        <v>76</v>
      </c>
    </row>
    <row r="12" spans="1:5" ht="13.5" thickBot="1" x14ac:dyDescent="0.35">
      <c r="A12" s="28" t="s">
        <v>638</v>
      </c>
      <c r="B12" s="29">
        <v>15.2</v>
      </c>
      <c r="C12" s="30">
        <v>3</v>
      </c>
      <c r="D12" s="31">
        <f>100-18.2</f>
        <v>81.8</v>
      </c>
      <c r="E12" s="2">
        <f>6+27</f>
        <v>33</v>
      </c>
    </row>
    <row r="13" spans="1:5" ht="13.5" thickBot="1" x14ac:dyDescent="0.35">
      <c r="A13" s="28" t="s">
        <v>639</v>
      </c>
      <c r="B13" s="29">
        <v>5.4</v>
      </c>
      <c r="C13" s="30">
        <v>8.1</v>
      </c>
      <c r="D13" s="31">
        <f>100-13.5</f>
        <v>86.5</v>
      </c>
      <c r="E13" s="2">
        <f>5+32</f>
        <v>37</v>
      </c>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workbookViewId="0">
      <selection activeCell="C3" sqref="C3"/>
    </sheetView>
  </sheetViews>
  <sheetFormatPr defaultRowHeight="13" x14ac:dyDescent="0.3"/>
  <cols>
    <col min="1" max="1" width="8.7265625" style="2"/>
    <col min="2" max="2" width="19.54296875" style="34" bestFit="1" customWidth="1"/>
    <col min="3" max="3" width="8.7265625" style="2"/>
    <col min="4" max="4" width="11" style="12" bestFit="1" customWidth="1"/>
    <col min="5" max="5" width="71.26953125" style="8" bestFit="1" customWidth="1"/>
    <col min="6" max="6" width="20.26953125" style="34" customWidth="1"/>
    <col min="7" max="10" width="8.7265625" style="2"/>
    <col min="11" max="11" width="10.6328125" style="2" bestFit="1" customWidth="1"/>
    <col min="12" max="16384" width="8.7265625" style="2"/>
  </cols>
  <sheetData>
    <row r="1" spans="1:8" x14ac:dyDescent="0.3">
      <c r="A1" s="50" t="s">
        <v>415</v>
      </c>
    </row>
    <row r="2" spans="1:8" x14ac:dyDescent="0.3">
      <c r="A2" s="2" t="s">
        <v>390</v>
      </c>
      <c r="C2" s="2" t="s">
        <v>300</v>
      </c>
      <c r="D2" s="12" t="s">
        <v>391</v>
      </c>
      <c r="E2" s="8" t="s">
        <v>392</v>
      </c>
      <c r="F2" s="34" t="s">
        <v>393</v>
      </c>
    </row>
    <row r="3" spans="1:8" ht="52" x14ac:dyDescent="0.3">
      <c r="A3" s="35" t="s">
        <v>214</v>
      </c>
      <c r="B3" s="36" t="s">
        <v>394</v>
      </c>
      <c r="C3" s="37" t="s">
        <v>349</v>
      </c>
      <c r="D3" s="12">
        <v>2.3263603412026241</v>
      </c>
      <c r="E3" s="8" t="s">
        <v>395</v>
      </c>
      <c r="F3" s="38" t="s">
        <v>396</v>
      </c>
      <c r="G3" s="37"/>
      <c r="H3" s="14"/>
    </row>
    <row r="4" spans="1:8" ht="65" x14ac:dyDescent="0.3">
      <c r="A4" s="11" t="s">
        <v>384</v>
      </c>
      <c r="B4" s="39" t="s">
        <v>440</v>
      </c>
      <c r="C4" s="37" t="s">
        <v>385</v>
      </c>
      <c r="D4" s="12">
        <v>1.301555251120178</v>
      </c>
      <c r="E4" s="8" t="s">
        <v>442</v>
      </c>
      <c r="F4" s="40" t="s">
        <v>441</v>
      </c>
      <c r="G4" s="37"/>
      <c r="H4" s="14"/>
    </row>
    <row r="5" spans="1:8" ht="26" x14ac:dyDescent="0.3">
      <c r="A5" s="11" t="s">
        <v>388</v>
      </c>
      <c r="B5" s="39" t="s">
        <v>401</v>
      </c>
      <c r="C5" s="37" t="s">
        <v>389</v>
      </c>
      <c r="D5" s="12">
        <v>1.2316919820742069</v>
      </c>
      <c r="E5" s="8" t="s">
        <v>400</v>
      </c>
      <c r="F5" s="41" t="s">
        <v>402</v>
      </c>
      <c r="G5" s="37"/>
      <c r="H5" s="42"/>
    </row>
    <row r="6" spans="1:8" ht="26" x14ac:dyDescent="0.3">
      <c r="A6" s="11" t="s">
        <v>546</v>
      </c>
      <c r="B6" s="39" t="s">
        <v>553</v>
      </c>
      <c r="C6" s="2" t="s">
        <v>548</v>
      </c>
      <c r="D6" s="12">
        <v>1.114152306829169</v>
      </c>
      <c r="E6" s="8" t="s">
        <v>554</v>
      </c>
      <c r="F6" s="41" t="s">
        <v>555</v>
      </c>
      <c r="G6" s="37"/>
      <c r="H6" s="14"/>
    </row>
    <row r="7" spans="1:8" ht="52" x14ac:dyDescent="0.3">
      <c r="A7" s="35" t="s">
        <v>211</v>
      </c>
      <c r="B7" s="36" t="s">
        <v>403</v>
      </c>
      <c r="C7" s="37" t="s">
        <v>346</v>
      </c>
      <c r="D7" s="12">
        <v>0.94303118787092322</v>
      </c>
      <c r="E7" s="8" t="s">
        <v>404</v>
      </c>
      <c r="F7" s="38" t="s">
        <v>405</v>
      </c>
      <c r="G7" s="37"/>
      <c r="H7" s="14"/>
    </row>
    <row r="8" spans="1:8" ht="39" x14ac:dyDescent="0.3">
      <c r="A8" s="35" t="s">
        <v>208</v>
      </c>
      <c r="B8" s="36" t="s">
        <v>406</v>
      </c>
      <c r="C8" s="37" t="s">
        <v>351</v>
      </c>
      <c r="D8" s="12">
        <v>0.93352572211198703</v>
      </c>
      <c r="E8" s="8" t="s">
        <v>407</v>
      </c>
      <c r="F8" s="38" t="s">
        <v>408</v>
      </c>
      <c r="G8" s="37"/>
      <c r="H8" s="14"/>
    </row>
    <row r="9" spans="1:8" ht="26" x14ac:dyDescent="0.3">
      <c r="A9" s="35" t="s">
        <v>210</v>
      </c>
      <c r="B9" s="36" t="s">
        <v>409</v>
      </c>
      <c r="C9" s="37" t="s">
        <v>353</v>
      </c>
      <c r="D9" s="12">
        <v>0.85451211119855297</v>
      </c>
      <c r="E9" s="8" t="s">
        <v>410</v>
      </c>
      <c r="F9" s="38" t="s">
        <v>411</v>
      </c>
      <c r="G9" s="37"/>
      <c r="H9" s="14"/>
    </row>
    <row r="10" spans="1:8" ht="39" x14ac:dyDescent="0.3">
      <c r="A10" s="35" t="s">
        <v>213</v>
      </c>
      <c r="B10" s="36" t="s">
        <v>397</v>
      </c>
      <c r="C10" s="37" t="s">
        <v>348</v>
      </c>
      <c r="D10" s="12">
        <v>0.85080097943165123</v>
      </c>
      <c r="E10" s="8" t="s">
        <v>398</v>
      </c>
      <c r="F10" s="38" t="s">
        <v>399</v>
      </c>
      <c r="G10" s="37"/>
      <c r="H10" s="14"/>
    </row>
    <row r="11" spans="1:8" ht="52" x14ac:dyDescent="0.3">
      <c r="A11" s="11" t="s">
        <v>4</v>
      </c>
      <c r="B11" s="39" t="s">
        <v>412</v>
      </c>
      <c r="C11" s="37" t="s">
        <v>301</v>
      </c>
      <c r="D11" s="12">
        <v>0.82209694113416321</v>
      </c>
      <c r="E11" s="8" t="s">
        <v>413</v>
      </c>
      <c r="F11" s="41" t="s">
        <v>414</v>
      </c>
      <c r="G11" s="37"/>
      <c r="H11" s="14"/>
    </row>
    <row r="12" spans="1:8" ht="26" x14ac:dyDescent="0.3">
      <c r="A12" s="35" t="s">
        <v>206</v>
      </c>
      <c r="B12" s="36" t="s">
        <v>417</v>
      </c>
      <c r="C12" s="37" t="s">
        <v>345</v>
      </c>
      <c r="D12" s="12">
        <v>0.76886394559157589</v>
      </c>
      <c r="E12" s="8" t="s">
        <v>416</v>
      </c>
      <c r="F12" s="38" t="s">
        <v>418</v>
      </c>
      <c r="G12" s="37"/>
      <c r="H12" s="14"/>
    </row>
    <row r="13" spans="1:8" ht="39" x14ac:dyDescent="0.3">
      <c r="A13" s="35" t="s">
        <v>209</v>
      </c>
      <c r="B13" s="36" t="s">
        <v>419</v>
      </c>
      <c r="C13" s="37" t="s">
        <v>352</v>
      </c>
      <c r="D13" s="12">
        <v>0.73773278112440022</v>
      </c>
      <c r="E13" s="8" t="s">
        <v>420</v>
      </c>
      <c r="F13" s="38" t="s">
        <v>421</v>
      </c>
      <c r="G13" s="37"/>
      <c r="H13" s="14"/>
    </row>
    <row r="14" spans="1:8" ht="39" x14ac:dyDescent="0.3">
      <c r="A14" s="35" t="s">
        <v>446</v>
      </c>
      <c r="B14" s="36" t="s">
        <v>448</v>
      </c>
      <c r="C14" s="36" t="s">
        <v>447</v>
      </c>
      <c r="D14" s="12">
        <v>0.70546744133150985</v>
      </c>
      <c r="E14" s="8" t="s">
        <v>449</v>
      </c>
      <c r="F14" s="38" t="s">
        <v>450</v>
      </c>
      <c r="G14" s="37"/>
      <c r="H14" s="14"/>
    </row>
    <row r="15" spans="1:8" ht="39" x14ac:dyDescent="0.3">
      <c r="A15" s="35" t="s">
        <v>207</v>
      </c>
      <c r="B15" s="36" t="s">
        <v>422</v>
      </c>
      <c r="C15" s="37" t="s">
        <v>350</v>
      </c>
      <c r="D15" s="12">
        <v>0.7017345828870033</v>
      </c>
      <c r="E15" s="8" t="s">
        <v>423</v>
      </c>
      <c r="F15" s="38" t="s">
        <v>424</v>
      </c>
      <c r="G15" s="37"/>
      <c r="H15" s="14"/>
    </row>
    <row r="16" spans="1:8" ht="26" x14ac:dyDescent="0.3">
      <c r="A16" s="35" t="s">
        <v>280</v>
      </c>
      <c r="B16" s="36" t="s">
        <v>434</v>
      </c>
      <c r="C16" s="43" t="s">
        <v>367</v>
      </c>
      <c r="D16" s="12">
        <v>0.68410408828768343</v>
      </c>
      <c r="E16" s="8" t="s">
        <v>435</v>
      </c>
      <c r="F16" s="41" t="s">
        <v>436</v>
      </c>
      <c r="G16" s="37"/>
      <c r="H16" s="14"/>
    </row>
    <row r="17" spans="1:8" ht="52" x14ac:dyDescent="0.3">
      <c r="A17" s="35" t="s">
        <v>6</v>
      </c>
      <c r="B17" s="36" t="s">
        <v>624</v>
      </c>
      <c r="C17" s="2" t="s">
        <v>625</v>
      </c>
      <c r="D17" s="2">
        <v>0.67710721431046617</v>
      </c>
      <c r="E17" s="8" t="s">
        <v>626</v>
      </c>
      <c r="F17" s="44" t="s">
        <v>627</v>
      </c>
      <c r="G17" s="37">
        <f>2^D17</f>
        <v>1.59893048128342</v>
      </c>
      <c r="H17" s="14"/>
    </row>
    <row r="18" spans="1:8" ht="26" x14ac:dyDescent="0.3">
      <c r="A18" s="35" t="s">
        <v>182</v>
      </c>
      <c r="B18" s="8" t="s">
        <v>551</v>
      </c>
      <c r="C18" s="2" t="s">
        <v>333</v>
      </c>
      <c r="D18" s="12">
        <v>0.61005348168398277</v>
      </c>
      <c r="E18" s="8" t="s">
        <v>550</v>
      </c>
      <c r="F18" s="38" t="s">
        <v>552</v>
      </c>
      <c r="G18" s="37"/>
      <c r="H18" s="14"/>
    </row>
    <row r="19" spans="1:8" ht="26" x14ac:dyDescent="0.3">
      <c r="A19" s="11" t="s">
        <v>386</v>
      </c>
      <c r="B19" s="39" t="s">
        <v>425</v>
      </c>
      <c r="C19" s="37" t="s">
        <v>387</v>
      </c>
      <c r="D19" s="12">
        <v>0.60897938183969369</v>
      </c>
      <c r="E19" s="8" t="s">
        <v>426</v>
      </c>
      <c r="F19" s="41" t="s">
        <v>427</v>
      </c>
      <c r="G19" s="37"/>
      <c r="H19" s="14"/>
    </row>
    <row r="20" spans="1:8" ht="78" x14ac:dyDescent="0.3">
      <c r="A20" s="35" t="s">
        <v>212</v>
      </c>
      <c r="B20" s="36" t="s">
        <v>428</v>
      </c>
      <c r="C20" s="37" t="s">
        <v>347</v>
      </c>
      <c r="D20" s="12">
        <v>0.59095293856353903</v>
      </c>
      <c r="E20" s="8" t="s">
        <v>429</v>
      </c>
      <c r="F20" s="38" t="s">
        <v>430</v>
      </c>
      <c r="G20" s="37"/>
      <c r="H20" s="14"/>
    </row>
    <row r="21" spans="1:8" x14ac:dyDescent="0.3">
      <c r="G21" s="37"/>
      <c r="H21" s="14"/>
    </row>
    <row r="22" spans="1:8" ht="39" x14ac:dyDescent="0.3">
      <c r="A22" s="45" t="s">
        <v>285</v>
      </c>
      <c r="B22" s="36" t="s">
        <v>437</v>
      </c>
      <c r="C22" s="43" t="s">
        <v>371</v>
      </c>
      <c r="D22" s="12">
        <v>-2.1815735167284012</v>
      </c>
      <c r="E22" s="8" t="s">
        <v>438</v>
      </c>
      <c r="F22" s="46" t="s">
        <v>439</v>
      </c>
      <c r="G22" s="37"/>
      <c r="H22" s="14"/>
    </row>
    <row r="23" spans="1:8" ht="39" x14ac:dyDescent="0.3">
      <c r="A23" s="45" t="s">
        <v>288</v>
      </c>
      <c r="B23" s="36" t="s">
        <v>431</v>
      </c>
      <c r="C23" s="37" t="s">
        <v>373</v>
      </c>
      <c r="D23" s="12">
        <v>-0.96152585218536291</v>
      </c>
      <c r="E23" s="8" t="s">
        <v>433</v>
      </c>
      <c r="F23" s="38" t="s">
        <v>432</v>
      </c>
      <c r="G23" s="37"/>
      <c r="H23" s="14"/>
    </row>
    <row r="24" spans="1:8" ht="39" x14ac:dyDescent="0.3">
      <c r="A24" s="45" t="s">
        <v>527</v>
      </c>
      <c r="B24" s="34" t="s">
        <v>628</v>
      </c>
      <c r="C24" s="2" t="s">
        <v>629</v>
      </c>
      <c r="D24" s="2">
        <v>-0.71369581484335798</v>
      </c>
      <c r="E24" s="47" t="s">
        <v>630</v>
      </c>
      <c r="F24" s="48" t="s">
        <v>631</v>
      </c>
      <c r="G24" s="37"/>
      <c r="H24" s="14"/>
    </row>
    <row r="25" spans="1:8" ht="39" x14ac:dyDescent="0.3">
      <c r="A25" s="45" t="s">
        <v>287</v>
      </c>
      <c r="B25" s="36" t="s">
        <v>443</v>
      </c>
      <c r="C25" s="37" t="s">
        <v>372</v>
      </c>
      <c r="D25" s="12">
        <v>-0.6666771505125253</v>
      </c>
      <c r="E25" s="8" t="s">
        <v>444</v>
      </c>
      <c r="F25" s="44" t="s">
        <v>445</v>
      </c>
      <c r="G25" s="43"/>
      <c r="H25" s="14"/>
    </row>
    <row r="26" spans="1:8" ht="26" x14ac:dyDescent="0.3">
      <c r="A26" s="45" t="s">
        <v>547</v>
      </c>
      <c r="B26" s="34" t="s">
        <v>556</v>
      </c>
      <c r="C26" s="2" t="s">
        <v>549</v>
      </c>
      <c r="D26" s="12">
        <v>-0.60688581625721616</v>
      </c>
      <c r="E26" s="8" t="s">
        <v>557</v>
      </c>
      <c r="F26" s="38" t="s">
        <v>558</v>
      </c>
      <c r="G26" s="37"/>
      <c r="H26" s="14"/>
    </row>
    <row r="30" spans="1:8" x14ac:dyDescent="0.3">
      <c r="B30" s="49"/>
      <c r="E30" s="47"/>
    </row>
    <row r="31" spans="1:8" x14ac:dyDescent="0.3">
      <c r="E31" s="47"/>
    </row>
    <row r="32" spans="1:8" x14ac:dyDescent="0.3">
      <c r="E32" s="47"/>
    </row>
    <row r="33" spans="5:5" x14ac:dyDescent="0.3">
      <c r="E33" s="47"/>
    </row>
    <row r="34" spans="5:5" x14ac:dyDescent="0.3">
      <c r="E34" s="47"/>
    </row>
    <row r="35" spans="5:5" x14ac:dyDescent="0.3">
      <c r="E35" s="47"/>
    </row>
    <row r="36" spans="5:5" x14ac:dyDescent="0.3">
      <c r="E36" s="47"/>
    </row>
  </sheetData>
  <sortState ref="A21:F25">
    <sortCondition ref="D21:D25"/>
  </sortState>
  <hyperlinks>
    <hyperlink ref="C16" r:id="rId1" display="https://www.uniprot.org/uniprot/P0A6X7"/>
    <hyperlink ref="C22" r:id="rId2" display="https://www.uniprot.org/uniprot/P0A9X9"/>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topLeftCell="A16" workbookViewId="0">
      <selection activeCell="E8" sqref="E8"/>
    </sheetView>
  </sheetViews>
  <sheetFormatPr defaultRowHeight="13" x14ac:dyDescent="0.3"/>
  <cols>
    <col min="1" max="1" width="8.7265625" style="2"/>
    <col min="2" max="2" width="31.54296875" style="8" customWidth="1"/>
    <col min="3" max="3" width="8.7265625" style="2"/>
    <col min="4" max="4" width="10.6328125" style="2" bestFit="1" customWidth="1"/>
    <col min="5" max="5" width="65.08984375" style="2" customWidth="1"/>
    <col min="6" max="6" width="18.08984375" style="8" customWidth="1"/>
    <col min="7" max="16384" width="8.7265625" style="2"/>
  </cols>
  <sheetData>
    <row r="1" spans="1:8" x14ac:dyDescent="0.3">
      <c r="A1" s="50" t="s">
        <v>451</v>
      </c>
      <c r="B1" s="34"/>
      <c r="E1" s="8"/>
      <c r="F1" s="34"/>
    </row>
    <row r="2" spans="1:8" x14ac:dyDescent="0.3">
      <c r="A2" s="2" t="s">
        <v>390</v>
      </c>
      <c r="B2" s="34"/>
      <c r="C2" s="2" t="s">
        <v>300</v>
      </c>
      <c r="D2" s="2" t="s">
        <v>391</v>
      </c>
      <c r="E2" s="8" t="s">
        <v>392</v>
      </c>
      <c r="F2" s="34" t="s">
        <v>393</v>
      </c>
      <c r="H2" s="2" t="s">
        <v>492</v>
      </c>
    </row>
    <row r="3" spans="1:8" ht="14.5" x14ac:dyDescent="0.3">
      <c r="A3" s="35" t="s">
        <v>171</v>
      </c>
      <c r="B3" s="8" t="s">
        <v>650</v>
      </c>
      <c r="C3" s="2" t="s">
        <v>327</v>
      </c>
      <c r="D3" s="12">
        <v>2.6902425379866295</v>
      </c>
      <c r="E3" s="8" t="s">
        <v>458</v>
      </c>
      <c r="F3" s="8" t="s">
        <v>455</v>
      </c>
      <c r="H3" s="12">
        <f t="shared" ref="H3:H23" si="0">2^ABS(D3)</f>
        <v>6.4542190305206502</v>
      </c>
    </row>
    <row r="4" spans="1:8" ht="14.5" x14ac:dyDescent="0.3">
      <c r="A4" s="35" t="s">
        <v>170</v>
      </c>
      <c r="B4" s="8" t="s">
        <v>651</v>
      </c>
      <c r="C4" s="2" t="s">
        <v>326</v>
      </c>
      <c r="D4" s="12">
        <v>1.3150320278571734</v>
      </c>
      <c r="E4" s="8" t="s">
        <v>458</v>
      </c>
      <c r="F4" s="8" t="s">
        <v>459</v>
      </c>
      <c r="H4" s="12">
        <f t="shared" si="0"/>
        <v>2.4880785413744699</v>
      </c>
    </row>
    <row r="5" spans="1:8" ht="39" x14ac:dyDescent="0.3">
      <c r="A5" s="11" t="s">
        <v>175</v>
      </c>
      <c r="B5" s="8" t="s">
        <v>608</v>
      </c>
      <c r="C5" s="2" t="s">
        <v>331</v>
      </c>
      <c r="D5" s="12">
        <v>1.2263396058531109</v>
      </c>
      <c r="E5" s="8" t="s">
        <v>609</v>
      </c>
      <c r="F5" s="8" t="s">
        <v>610</v>
      </c>
      <c r="H5" s="12"/>
    </row>
    <row r="6" spans="1:8" ht="14.5" x14ac:dyDescent="0.3">
      <c r="A6" s="35" t="s">
        <v>173</v>
      </c>
      <c r="B6" s="8" t="s">
        <v>652</v>
      </c>
      <c r="C6" s="2" t="s">
        <v>329</v>
      </c>
      <c r="D6" s="12">
        <v>1.118644496498618</v>
      </c>
      <c r="E6" s="8"/>
      <c r="F6" s="8" t="s">
        <v>460</v>
      </c>
      <c r="H6" s="12">
        <f t="shared" si="0"/>
        <v>2.1714285714285699</v>
      </c>
    </row>
    <row r="7" spans="1:8" ht="26" x14ac:dyDescent="0.3">
      <c r="A7" s="35" t="s">
        <v>174</v>
      </c>
      <c r="B7" s="8" t="s">
        <v>461</v>
      </c>
      <c r="C7" s="2" t="s">
        <v>330</v>
      </c>
      <c r="D7" s="12">
        <v>1.113358944299746</v>
      </c>
      <c r="E7" s="8" t="s">
        <v>462</v>
      </c>
      <c r="F7" s="8" t="s">
        <v>463</v>
      </c>
      <c r="H7" s="12">
        <f t="shared" si="0"/>
        <v>2.1634877384196201</v>
      </c>
    </row>
    <row r="8" spans="1:8" x14ac:dyDescent="0.3">
      <c r="A8" s="35" t="s">
        <v>156</v>
      </c>
      <c r="B8" s="8" t="s">
        <v>465</v>
      </c>
      <c r="C8" s="2" t="s">
        <v>321</v>
      </c>
      <c r="D8" s="12">
        <v>0.97413793668803239</v>
      </c>
      <c r="E8" s="8"/>
      <c r="F8" s="8" t="s">
        <v>464</v>
      </c>
      <c r="H8" s="12">
        <f t="shared" si="0"/>
        <v>1.9644670050761399</v>
      </c>
    </row>
    <row r="9" spans="1:8" ht="26" x14ac:dyDescent="0.3">
      <c r="A9" s="35" t="s">
        <v>277</v>
      </c>
      <c r="B9" s="8" t="s">
        <v>486</v>
      </c>
      <c r="C9" s="2" t="s">
        <v>364</v>
      </c>
      <c r="D9" s="12">
        <v>0.96267074954348808</v>
      </c>
      <c r="E9" s="8" t="s">
        <v>487</v>
      </c>
      <c r="F9" s="8" t="s">
        <v>488</v>
      </c>
      <c r="H9" s="12">
        <f t="shared" si="0"/>
        <v>1.94891443167305</v>
      </c>
    </row>
    <row r="10" spans="1:8" ht="26" x14ac:dyDescent="0.3">
      <c r="A10" s="35" t="s">
        <v>151</v>
      </c>
      <c r="B10" s="8" t="s">
        <v>466</v>
      </c>
      <c r="C10" s="2" t="s">
        <v>316</v>
      </c>
      <c r="D10" s="12">
        <v>0.93361260266609836</v>
      </c>
      <c r="E10" s="8"/>
      <c r="F10" s="8" t="s">
        <v>467</v>
      </c>
      <c r="H10" s="12">
        <f t="shared" si="0"/>
        <v>1.91005291005291</v>
      </c>
    </row>
    <row r="11" spans="1:8" x14ac:dyDescent="0.3">
      <c r="A11" s="35" t="s">
        <v>148</v>
      </c>
      <c r="B11" s="8" t="s">
        <v>468</v>
      </c>
      <c r="C11" s="2" t="s">
        <v>313</v>
      </c>
      <c r="D11" s="12">
        <v>0.91199256056234035</v>
      </c>
      <c r="E11" s="8"/>
      <c r="F11" s="8" t="s">
        <v>469</v>
      </c>
      <c r="H11" s="12">
        <f t="shared" si="0"/>
        <v>1.8816425120772899</v>
      </c>
    </row>
    <row r="12" spans="1:8" x14ac:dyDescent="0.3">
      <c r="A12" s="35" t="s">
        <v>149</v>
      </c>
      <c r="B12" s="8" t="s">
        <v>470</v>
      </c>
      <c r="C12" s="2" t="s">
        <v>314</v>
      </c>
      <c r="D12" s="12">
        <v>0.84199816593350685</v>
      </c>
      <c r="E12" s="8"/>
      <c r="F12" s="8" t="s">
        <v>491</v>
      </c>
      <c r="H12" s="12">
        <f t="shared" si="0"/>
        <v>1.7925311203319501</v>
      </c>
    </row>
    <row r="13" spans="1:8" x14ac:dyDescent="0.3">
      <c r="A13" s="35" t="s">
        <v>150</v>
      </c>
      <c r="B13" s="8" t="s">
        <v>471</v>
      </c>
      <c r="C13" s="2" t="s">
        <v>315</v>
      </c>
      <c r="D13" s="12">
        <v>0.83895958222251965</v>
      </c>
      <c r="E13" s="8"/>
      <c r="F13" s="8" t="s">
        <v>491</v>
      </c>
      <c r="H13" s="12">
        <f t="shared" si="0"/>
        <v>1.78875968992248</v>
      </c>
    </row>
    <row r="14" spans="1:8" x14ac:dyDescent="0.3">
      <c r="A14" s="35" t="s">
        <v>155</v>
      </c>
      <c r="B14" s="8" t="s">
        <v>472</v>
      </c>
      <c r="C14" s="2" t="s">
        <v>320</v>
      </c>
      <c r="D14" s="12">
        <v>0.79533132787458427</v>
      </c>
      <c r="E14" s="8"/>
      <c r="F14" s="8" t="s">
        <v>473</v>
      </c>
      <c r="H14" s="12">
        <f t="shared" si="0"/>
        <v>1.73547589616811</v>
      </c>
    </row>
    <row r="15" spans="1:8" ht="26" x14ac:dyDescent="0.3">
      <c r="A15" s="35" t="s">
        <v>278</v>
      </c>
      <c r="B15" s="8" t="s">
        <v>484</v>
      </c>
      <c r="C15" s="2" t="s">
        <v>365</v>
      </c>
      <c r="D15" s="12">
        <v>0.77705216189407977</v>
      </c>
      <c r="F15" s="8" t="s">
        <v>485</v>
      </c>
      <c r="H15" s="12">
        <f t="shared" si="0"/>
        <v>1.7136258660508099</v>
      </c>
    </row>
    <row r="16" spans="1:8" x14ac:dyDescent="0.3">
      <c r="A16" s="35" t="s">
        <v>158</v>
      </c>
      <c r="B16" s="8" t="s">
        <v>474</v>
      </c>
      <c r="C16" s="2" t="s">
        <v>323</v>
      </c>
      <c r="D16" s="12">
        <v>0.77380236234657873</v>
      </c>
      <c r="E16" s="8"/>
      <c r="F16" s="8" t="s">
        <v>475</v>
      </c>
      <c r="H16" s="12">
        <f t="shared" si="0"/>
        <v>1.70977011494253</v>
      </c>
    </row>
    <row r="17" spans="1:9" x14ac:dyDescent="0.3">
      <c r="A17" s="35" t="s">
        <v>152</v>
      </c>
      <c r="B17" s="8" t="s">
        <v>476</v>
      </c>
      <c r="C17" s="2" t="s">
        <v>317</v>
      </c>
      <c r="D17" s="12">
        <v>0.75006982480690298</v>
      </c>
      <c r="E17" s="8"/>
      <c r="F17" s="8" t="s">
        <v>477</v>
      </c>
      <c r="H17" s="12">
        <f t="shared" si="0"/>
        <v>1.6818742293464899</v>
      </c>
      <c r="I17" s="21"/>
    </row>
    <row r="18" spans="1:9" x14ac:dyDescent="0.3">
      <c r="A18" s="35" t="s">
        <v>157</v>
      </c>
      <c r="B18" s="8" t="s">
        <v>478</v>
      </c>
      <c r="C18" s="2" t="s">
        <v>322</v>
      </c>
      <c r="D18" s="12">
        <v>0.74507064380326227</v>
      </c>
      <c r="E18" s="8"/>
      <c r="F18" s="8" t="s">
        <v>479</v>
      </c>
      <c r="H18" s="12">
        <f t="shared" si="0"/>
        <v>1.6760563380281699</v>
      </c>
      <c r="I18" s="21"/>
    </row>
    <row r="19" spans="1:9" ht="26" x14ac:dyDescent="0.3">
      <c r="A19" s="11" t="s">
        <v>176</v>
      </c>
      <c r="B19" s="8" t="s">
        <v>611</v>
      </c>
      <c r="C19" s="2" t="s">
        <v>332</v>
      </c>
      <c r="D19" s="12">
        <v>0.73390091953337377</v>
      </c>
      <c r="E19" s="8" t="s">
        <v>612</v>
      </c>
      <c r="F19" s="8" t="s">
        <v>613</v>
      </c>
      <c r="H19" s="12"/>
      <c r="I19" s="21"/>
    </row>
    <row r="20" spans="1:9" x14ac:dyDescent="0.3">
      <c r="A20" s="35" t="s">
        <v>153</v>
      </c>
      <c r="B20" s="8" t="s">
        <v>452</v>
      </c>
      <c r="C20" s="2" t="s">
        <v>318</v>
      </c>
      <c r="D20" s="12">
        <v>0.7325931854054849</v>
      </c>
      <c r="E20" s="8" t="s">
        <v>453</v>
      </c>
      <c r="F20" s="8" t="s">
        <v>454</v>
      </c>
      <c r="H20" s="12">
        <f t="shared" si="0"/>
        <v>1.66162310866575</v>
      </c>
      <c r="I20" s="21"/>
    </row>
    <row r="21" spans="1:9" ht="14.5" x14ac:dyDescent="0.3">
      <c r="A21" s="35" t="s">
        <v>169</v>
      </c>
      <c r="B21" s="8" t="s">
        <v>653</v>
      </c>
      <c r="C21" s="2" t="s">
        <v>325</v>
      </c>
      <c r="D21" s="12">
        <v>0.65932643565908211</v>
      </c>
      <c r="E21" s="8" t="s">
        <v>458</v>
      </c>
      <c r="F21" s="8" t="s">
        <v>480</v>
      </c>
      <c r="H21" s="12">
        <f t="shared" si="0"/>
        <v>1.5793450881612101</v>
      </c>
      <c r="I21" s="21"/>
    </row>
    <row r="22" spans="1:9" x14ac:dyDescent="0.3">
      <c r="A22" s="35" t="s">
        <v>147</v>
      </c>
      <c r="B22" s="8" t="s">
        <v>481</v>
      </c>
      <c r="C22" s="2" t="s">
        <v>312</v>
      </c>
      <c r="D22" s="12">
        <v>0.64817576123979204</v>
      </c>
      <c r="E22" s="8"/>
      <c r="F22" s="8" t="s">
        <v>482</v>
      </c>
      <c r="H22" s="12">
        <f t="shared" si="0"/>
        <v>1.56718528995757</v>
      </c>
      <c r="I22" s="21"/>
    </row>
    <row r="23" spans="1:9" ht="26" x14ac:dyDescent="0.3">
      <c r="A23" s="35" t="s">
        <v>172</v>
      </c>
      <c r="B23" s="8" t="s">
        <v>483</v>
      </c>
      <c r="C23" s="2" t="s">
        <v>328</v>
      </c>
      <c r="D23" s="12">
        <v>0.58884593520838791</v>
      </c>
      <c r="E23" s="8" t="s">
        <v>458</v>
      </c>
      <c r="F23" s="8" t="s">
        <v>459</v>
      </c>
      <c r="H23" s="12">
        <f t="shared" si="0"/>
        <v>1.5040431266846399</v>
      </c>
      <c r="I23" s="21"/>
    </row>
    <row r="24" spans="1:9" x14ac:dyDescent="0.3">
      <c r="A24" s="35" t="s">
        <v>154</v>
      </c>
      <c r="B24" s="8" t="s">
        <v>456</v>
      </c>
      <c r="C24" s="2" t="s">
        <v>319</v>
      </c>
      <c r="D24" s="12">
        <v>0.58496250072115619</v>
      </c>
      <c r="E24" s="8"/>
      <c r="F24" s="8" t="s">
        <v>457</v>
      </c>
      <c r="H24" s="12">
        <f t="shared" ref="H24" si="1">2^ABS(D24)</f>
        <v>1.5</v>
      </c>
      <c r="I24" s="21"/>
    </row>
    <row r="25" spans="1:9" ht="26" x14ac:dyDescent="0.3">
      <c r="A25" s="45" t="s">
        <v>279</v>
      </c>
      <c r="B25" s="8" t="s">
        <v>614</v>
      </c>
      <c r="C25" s="2" t="s">
        <v>366</v>
      </c>
      <c r="D25" s="12">
        <v>-1.2748598412305836</v>
      </c>
      <c r="E25" s="8" t="s">
        <v>615</v>
      </c>
      <c r="F25" s="8" t="s">
        <v>616</v>
      </c>
      <c r="H25" s="12"/>
      <c r="I25" s="21"/>
    </row>
    <row r="26" spans="1:9" x14ac:dyDescent="0.3">
      <c r="A26" s="45" t="s">
        <v>273</v>
      </c>
      <c r="B26" s="8" t="s">
        <v>489</v>
      </c>
      <c r="C26" s="2" t="s">
        <v>363</v>
      </c>
      <c r="D26" s="12">
        <v>-0.97839354381062416</v>
      </c>
      <c r="F26" s="8" t="s">
        <v>490</v>
      </c>
      <c r="H26" s="12">
        <f>2^ABS(D26)</f>
        <v>1.9702702702702692</v>
      </c>
      <c r="I26" s="21"/>
    </row>
    <row r="27" spans="1:9" x14ac:dyDescent="0.3">
      <c r="I27" s="21"/>
    </row>
    <row r="28" spans="1:9" x14ac:dyDescent="0.3">
      <c r="I28" s="21"/>
    </row>
    <row r="29" spans="1:9" x14ac:dyDescent="0.3">
      <c r="D29" s="12"/>
      <c r="E29" s="8"/>
      <c r="H29" s="12"/>
      <c r="I29" s="21"/>
    </row>
    <row r="30" spans="1:9" x14ac:dyDescent="0.3">
      <c r="I30" s="21"/>
    </row>
    <row r="31" spans="1:9" x14ac:dyDescent="0.3">
      <c r="D31" s="12"/>
      <c r="E31" s="8"/>
      <c r="H31" s="12"/>
      <c r="I31" s="21"/>
    </row>
    <row r="32" spans="1:9" x14ac:dyDescent="0.3">
      <c r="I32" s="21"/>
    </row>
    <row r="33" spans="2:9" x14ac:dyDescent="0.3">
      <c r="I33" s="21"/>
    </row>
    <row r="34" spans="2:9" x14ac:dyDescent="0.3">
      <c r="I34" s="21"/>
    </row>
    <row r="35" spans="2:9" x14ac:dyDescent="0.3">
      <c r="C35" s="37"/>
      <c r="D35" s="12"/>
      <c r="E35" s="8"/>
      <c r="H35" s="12"/>
      <c r="I35" s="21"/>
    </row>
    <row r="36" spans="2:9" x14ac:dyDescent="0.3">
      <c r="C36" s="37"/>
      <c r="D36" s="12"/>
      <c r="E36" s="8"/>
      <c r="H36" s="12"/>
      <c r="I36" s="21"/>
    </row>
    <row r="37" spans="2:9" x14ac:dyDescent="0.3">
      <c r="I37" s="21"/>
    </row>
    <row r="38" spans="2:9" x14ac:dyDescent="0.3">
      <c r="I38" s="21"/>
    </row>
    <row r="39" spans="2:9" x14ac:dyDescent="0.3">
      <c r="I39" s="21"/>
    </row>
    <row r="40" spans="2:9" x14ac:dyDescent="0.3">
      <c r="I40" s="21"/>
    </row>
    <row r="41" spans="2:9" x14ac:dyDescent="0.3">
      <c r="I41" s="21"/>
    </row>
    <row r="43" spans="2:9" x14ac:dyDescent="0.3">
      <c r="I43" s="21"/>
    </row>
    <row r="44" spans="2:9" x14ac:dyDescent="0.3">
      <c r="D44" s="12"/>
      <c r="H44" s="12"/>
      <c r="I44" s="21"/>
    </row>
    <row r="45" spans="2:9" x14ac:dyDescent="0.3">
      <c r="B45" s="47"/>
      <c r="C45" s="10"/>
      <c r="D45" s="51"/>
      <c r="E45" s="21"/>
      <c r="F45" s="47"/>
      <c r="G45" s="21"/>
      <c r="H45" s="51"/>
      <c r="I45" s="21"/>
    </row>
    <row r="46" spans="2:9" x14ac:dyDescent="0.3">
      <c r="B46" s="47"/>
      <c r="C46" s="10"/>
      <c r="D46" s="51"/>
      <c r="E46" s="47"/>
      <c r="F46" s="47"/>
      <c r="G46" s="21"/>
      <c r="H46" s="51"/>
    </row>
    <row r="47" spans="2:9" x14ac:dyDescent="0.3">
      <c r="B47" s="47"/>
      <c r="C47" s="10"/>
      <c r="D47" s="51"/>
      <c r="E47" s="21"/>
      <c r="F47" s="47"/>
      <c r="G47" s="21"/>
      <c r="H47" s="51"/>
    </row>
    <row r="48" spans="2:9" x14ac:dyDescent="0.3">
      <c r="B48" s="47"/>
      <c r="C48" s="10"/>
      <c r="D48" s="51"/>
      <c r="E48" s="52"/>
      <c r="F48" s="47"/>
      <c r="G48" s="21"/>
      <c r="H48" s="51"/>
    </row>
  </sheetData>
  <sortState ref="A26:E32">
    <sortCondition ref="D26:D32"/>
  </sortState>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zoomScale="90" zoomScaleNormal="90" zoomScaleSheetLayoutView="99" workbookViewId="0">
      <selection activeCell="B5" sqref="B5"/>
    </sheetView>
  </sheetViews>
  <sheetFormatPr defaultRowHeight="13" x14ac:dyDescent="0.3"/>
  <cols>
    <col min="1" max="1" width="8.7265625" style="2"/>
    <col min="2" max="2" width="40.90625" style="2" bestFit="1" customWidth="1"/>
    <col min="3" max="3" width="8.7265625" style="2"/>
    <col min="4" max="4" width="10.6328125" style="37" bestFit="1" customWidth="1"/>
    <col min="5" max="5" width="56.08984375" style="8" customWidth="1"/>
    <col min="6" max="6" width="15.36328125" style="8" customWidth="1"/>
    <col min="7" max="7" width="8.7265625" style="2"/>
    <col min="8" max="8" width="16.6328125" style="2" bestFit="1" customWidth="1"/>
    <col min="9" max="16384" width="8.7265625" style="2"/>
  </cols>
  <sheetData>
    <row r="1" spans="1:8" x14ac:dyDescent="0.3">
      <c r="A1" s="50" t="s">
        <v>493</v>
      </c>
      <c r="B1" s="34"/>
      <c r="F1" s="34"/>
    </row>
    <row r="2" spans="1:8" x14ac:dyDescent="0.3">
      <c r="A2" s="2" t="s">
        <v>390</v>
      </c>
      <c r="B2" s="34"/>
      <c r="C2" s="2" t="s">
        <v>300</v>
      </c>
      <c r="D2" s="37" t="s">
        <v>391</v>
      </c>
      <c r="E2" s="8" t="s">
        <v>392</v>
      </c>
      <c r="F2" s="34" t="s">
        <v>393</v>
      </c>
    </row>
    <row r="3" spans="1:8" ht="26" x14ac:dyDescent="0.3">
      <c r="A3" s="35" t="s">
        <v>199</v>
      </c>
      <c r="B3" s="8" t="s">
        <v>502</v>
      </c>
      <c r="C3" s="37" t="s">
        <v>342</v>
      </c>
      <c r="D3" s="53">
        <v>1.3573047631720647</v>
      </c>
      <c r="E3" s="8" t="s">
        <v>501</v>
      </c>
      <c r="F3" s="8" t="s">
        <v>503</v>
      </c>
    </row>
    <row r="4" spans="1:8" ht="26" x14ac:dyDescent="0.3">
      <c r="A4" s="35" t="s">
        <v>191</v>
      </c>
      <c r="B4" s="2" t="s">
        <v>504</v>
      </c>
      <c r="C4" s="37" t="s">
        <v>334</v>
      </c>
      <c r="D4" s="53">
        <v>1.3204322989618811</v>
      </c>
      <c r="E4" s="8" t="s">
        <v>505</v>
      </c>
      <c r="F4" s="8" t="s">
        <v>506</v>
      </c>
    </row>
    <row r="5" spans="1:8" ht="26" x14ac:dyDescent="0.3">
      <c r="A5" s="35" t="s">
        <v>194</v>
      </c>
      <c r="B5" s="2" t="s">
        <v>507</v>
      </c>
      <c r="C5" s="37" t="s">
        <v>337</v>
      </c>
      <c r="D5" s="53">
        <v>1.2236531878598258</v>
      </c>
      <c r="E5" s="8" t="s">
        <v>508</v>
      </c>
      <c r="F5" s="8" t="s">
        <v>509</v>
      </c>
    </row>
    <row r="6" spans="1:8" ht="26" x14ac:dyDescent="0.3">
      <c r="A6" s="35" t="s">
        <v>198</v>
      </c>
      <c r="B6" s="2" t="s">
        <v>514</v>
      </c>
      <c r="C6" s="37" t="s">
        <v>341</v>
      </c>
      <c r="D6" s="53">
        <v>1.1165287444642193</v>
      </c>
      <c r="F6" s="8" t="s">
        <v>503</v>
      </c>
    </row>
    <row r="7" spans="1:8" ht="78" x14ac:dyDescent="0.3">
      <c r="A7" s="35" t="s">
        <v>284</v>
      </c>
      <c r="B7" s="2" t="s">
        <v>586</v>
      </c>
      <c r="C7" s="37" t="s">
        <v>370</v>
      </c>
      <c r="D7" s="53">
        <v>1.0228701493202577</v>
      </c>
      <c r="E7" s="8" t="s">
        <v>587</v>
      </c>
      <c r="F7" s="8" t="s">
        <v>588</v>
      </c>
    </row>
    <row r="8" spans="1:8" ht="26" x14ac:dyDescent="0.3">
      <c r="A8" s="35" t="s">
        <v>201</v>
      </c>
      <c r="B8" s="2" t="s">
        <v>515</v>
      </c>
      <c r="C8" s="37" t="s">
        <v>344</v>
      </c>
      <c r="D8" s="53">
        <v>1.0222757133737352</v>
      </c>
      <c r="E8" s="8" t="s">
        <v>589</v>
      </c>
      <c r="F8" s="54" t="s">
        <v>590</v>
      </c>
    </row>
    <row r="9" spans="1:8" ht="26" x14ac:dyDescent="0.3">
      <c r="A9" s="11" t="s">
        <v>495</v>
      </c>
      <c r="B9" s="2" t="s">
        <v>516</v>
      </c>
      <c r="C9" s="37" t="s">
        <v>498</v>
      </c>
      <c r="D9" s="53">
        <v>0.96837292338772196</v>
      </c>
      <c r="E9" s="8" t="s">
        <v>517</v>
      </c>
      <c r="F9" s="54" t="s">
        <v>518</v>
      </c>
      <c r="H9" s="21"/>
    </row>
    <row r="10" spans="1:8" ht="117" x14ac:dyDescent="0.3">
      <c r="A10" s="11" t="s">
        <v>202</v>
      </c>
      <c r="B10" s="2" t="s">
        <v>632</v>
      </c>
      <c r="C10" s="37" t="s">
        <v>633</v>
      </c>
      <c r="D10" s="2">
        <v>0.94833788017750731</v>
      </c>
      <c r="E10" s="8" t="s">
        <v>634</v>
      </c>
      <c r="F10" s="8" t="s">
        <v>635</v>
      </c>
      <c r="H10" s="21"/>
    </row>
    <row r="11" spans="1:8" ht="26" x14ac:dyDescent="0.3">
      <c r="A11" s="35" t="s">
        <v>192</v>
      </c>
      <c r="B11" s="2" t="s">
        <v>519</v>
      </c>
      <c r="C11" s="37" t="s">
        <v>335</v>
      </c>
      <c r="D11" s="53">
        <v>0.92809324357966061</v>
      </c>
      <c r="E11" s="8" t="s">
        <v>521</v>
      </c>
      <c r="F11" s="54" t="s">
        <v>522</v>
      </c>
      <c r="H11" s="21"/>
    </row>
    <row r="12" spans="1:8" ht="26" x14ac:dyDescent="0.3">
      <c r="A12" s="35" t="s">
        <v>193</v>
      </c>
      <c r="B12" s="2" t="s">
        <v>512</v>
      </c>
      <c r="C12" s="37" t="s">
        <v>336</v>
      </c>
      <c r="D12" s="53">
        <v>0.82562321398660465</v>
      </c>
      <c r="E12" s="8" t="s">
        <v>520</v>
      </c>
      <c r="F12" s="54" t="s">
        <v>513</v>
      </c>
      <c r="H12" s="21"/>
    </row>
    <row r="13" spans="1:8" ht="39" x14ac:dyDescent="0.3">
      <c r="A13" s="35" t="s">
        <v>197</v>
      </c>
      <c r="B13" s="2" t="s">
        <v>523</v>
      </c>
      <c r="C13" s="37" t="s">
        <v>340</v>
      </c>
      <c r="D13" s="53">
        <v>0.80296315294044662</v>
      </c>
      <c r="E13" s="8" t="s">
        <v>524</v>
      </c>
      <c r="F13" s="54" t="s">
        <v>525</v>
      </c>
    </row>
    <row r="14" spans="1:8" x14ac:dyDescent="0.3">
      <c r="A14" s="11" t="s">
        <v>132</v>
      </c>
      <c r="B14" s="2" t="s">
        <v>510</v>
      </c>
      <c r="C14" s="37" t="s">
        <v>311</v>
      </c>
      <c r="D14" s="53">
        <v>0.77365540349538742</v>
      </c>
      <c r="F14" s="54" t="s">
        <v>511</v>
      </c>
    </row>
    <row r="15" spans="1:8" ht="52" x14ac:dyDescent="0.3">
      <c r="A15" s="35" t="s">
        <v>196</v>
      </c>
      <c r="B15" s="2" t="s">
        <v>569</v>
      </c>
      <c r="C15" s="37" t="s">
        <v>339</v>
      </c>
      <c r="D15" s="53">
        <v>0.73020263798049412</v>
      </c>
      <c r="E15" s="8" t="s">
        <v>570</v>
      </c>
      <c r="F15" s="8" t="s">
        <v>571</v>
      </c>
    </row>
    <row r="16" spans="1:8" ht="91" x14ac:dyDescent="0.3">
      <c r="A16" s="35" t="s">
        <v>200</v>
      </c>
      <c r="B16" s="2" t="s">
        <v>572</v>
      </c>
      <c r="C16" s="37" t="s">
        <v>343</v>
      </c>
      <c r="D16" s="53">
        <v>0.72977905357293538</v>
      </c>
      <c r="E16" s="8" t="s">
        <v>573</v>
      </c>
      <c r="F16" s="8" t="s">
        <v>574</v>
      </c>
    </row>
    <row r="17" spans="1:8" ht="26" x14ac:dyDescent="0.3">
      <c r="A17" s="35" t="s">
        <v>195</v>
      </c>
      <c r="B17" s="2" t="s">
        <v>575</v>
      </c>
      <c r="C17" s="37" t="s">
        <v>338</v>
      </c>
      <c r="D17" s="53">
        <v>0.71517052918643487</v>
      </c>
      <c r="E17" s="8" t="s">
        <v>576</v>
      </c>
      <c r="F17" s="8" t="s">
        <v>577</v>
      </c>
      <c r="H17" s="55">
        <f>2^D17</f>
        <v>1.6416772554002499</v>
      </c>
    </row>
    <row r="18" spans="1:8" ht="39" x14ac:dyDescent="0.3">
      <c r="A18" s="35" t="s">
        <v>165</v>
      </c>
      <c r="B18" s="21" t="s">
        <v>578</v>
      </c>
      <c r="C18" s="37" t="s">
        <v>324</v>
      </c>
      <c r="D18" s="53">
        <v>0.57707459129084016</v>
      </c>
      <c r="E18" s="8" t="s">
        <v>579</v>
      </c>
      <c r="F18" s="8" t="s">
        <v>580</v>
      </c>
    </row>
    <row r="19" spans="1:8" ht="39" x14ac:dyDescent="0.3">
      <c r="A19" s="13" t="s">
        <v>497</v>
      </c>
      <c r="B19" s="2" t="s">
        <v>560</v>
      </c>
      <c r="C19" s="37" t="s">
        <v>500</v>
      </c>
      <c r="D19" s="53">
        <v>-2.4258173380320858</v>
      </c>
      <c r="E19" s="8" t="s">
        <v>561</v>
      </c>
      <c r="F19" s="54" t="s">
        <v>562</v>
      </c>
    </row>
    <row r="20" spans="1:8" ht="26" x14ac:dyDescent="0.3">
      <c r="A20" s="13" t="s">
        <v>496</v>
      </c>
      <c r="B20" s="2" t="s">
        <v>563</v>
      </c>
      <c r="C20" s="37" t="s">
        <v>499</v>
      </c>
      <c r="D20" s="53">
        <v>-1.7228904089544845</v>
      </c>
      <c r="E20" s="47" t="s">
        <v>564</v>
      </c>
      <c r="F20" s="54" t="s">
        <v>565</v>
      </c>
    </row>
    <row r="21" spans="1:8" x14ac:dyDescent="0.3">
      <c r="A21" s="45" t="s">
        <v>282</v>
      </c>
      <c r="B21" s="2" t="s">
        <v>581</v>
      </c>
      <c r="C21" s="37" t="s">
        <v>368</v>
      </c>
      <c r="D21" s="53">
        <v>-1.3566006725421409</v>
      </c>
      <c r="F21" s="54" t="s">
        <v>582</v>
      </c>
    </row>
    <row r="22" spans="1:8" x14ac:dyDescent="0.3">
      <c r="A22" s="45" t="s">
        <v>283</v>
      </c>
      <c r="B22" s="2" t="s">
        <v>583</v>
      </c>
      <c r="C22" s="37" t="s">
        <v>369</v>
      </c>
      <c r="D22" s="53">
        <v>-1.3425138668581471</v>
      </c>
      <c r="E22" s="8" t="s">
        <v>584</v>
      </c>
      <c r="F22" s="54" t="s">
        <v>585</v>
      </c>
    </row>
    <row r="23" spans="1:8" x14ac:dyDescent="0.3">
      <c r="A23" s="45" t="s">
        <v>559</v>
      </c>
      <c r="B23" s="2" t="s">
        <v>566</v>
      </c>
      <c r="C23" s="56" t="s">
        <v>567</v>
      </c>
      <c r="D23" s="53">
        <v>-0.64848223817793738</v>
      </c>
      <c r="F23" s="54" t="s">
        <v>568</v>
      </c>
    </row>
    <row r="24" spans="1:8" x14ac:dyDescent="0.3">
      <c r="A24" s="21"/>
      <c r="B24" s="21"/>
      <c r="F24" s="54"/>
    </row>
    <row r="25" spans="1:8" x14ac:dyDescent="0.3">
      <c r="D25" s="57"/>
    </row>
    <row r="26" spans="1:8" x14ac:dyDescent="0.3">
      <c r="H26" s="21"/>
    </row>
    <row r="27" spans="1:8" x14ac:dyDescent="0.3">
      <c r="A27" s="24"/>
      <c r="C27" s="37"/>
      <c r="D27" s="57"/>
      <c r="H27" s="21"/>
    </row>
    <row r="28" spans="1:8" x14ac:dyDescent="0.3">
      <c r="A28" s="13"/>
      <c r="D28" s="57"/>
    </row>
    <row r="29" spans="1:8" x14ac:dyDescent="0.3">
      <c r="A29" s="13"/>
      <c r="D29" s="57"/>
    </row>
    <row r="30" spans="1:8" x14ac:dyDescent="0.3">
      <c r="A30" s="13"/>
      <c r="D30" s="57"/>
    </row>
    <row r="31" spans="1:8" x14ac:dyDescent="0.3">
      <c r="A31" s="13"/>
      <c r="D31" s="57"/>
    </row>
    <row r="32" spans="1:8" x14ac:dyDescent="0.3">
      <c r="A32" s="13"/>
    </row>
    <row r="33" spans="1:4" x14ac:dyDescent="0.3">
      <c r="A33" s="13"/>
      <c r="C33" s="37"/>
      <c r="D33" s="57"/>
    </row>
    <row r="34" spans="1:4" x14ac:dyDescent="0.3">
      <c r="A34" s="13"/>
    </row>
    <row r="38" spans="1:4" x14ac:dyDescent="0.3">
      <c r="A38" s="13"/>
    </row>
    <row r="39" spans="1:4" x14ac:dyDescent="0.3">
      <c r="A39" s="13"/>
    </row>
  </sheetData>
  <sortState ref="A21:D29">
    <sortCondition ref="D21:D29"/>
  </sortState>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sqref="A1:XFD1048576"/>
    </sheetView>
  </sheetViews>
  <sheetFormatPr defaultRowHeight="13" x14ac:dyDescent="0.3"/>
  <cols>
    <col min="1" max="16384" width="8.7265625" style="2"/>
  </cols>
  <sheetData>
    <row r="1" spans="1:3" x14ac:dyDescent="0.3">
      <c r="A1" s="21" t="s">
        <v>231</v>
      </c>
      <c r="B1" s="2" t="s">
        <v>355</v>
      </c>
      <c r="C1" s="2">
        <v>-2.153641588840804</v>
      </c>
    </row>
    <row r="2" spans="1:3" x14ac:dyDescent="0.3">
      <c r="A2" s="21" t="s">
        <v>232</v>
      </c>
      <c r="B2" s="2" t="s">
        <v>356</v>
      </c>
      <c r="C2" s="2">
        <v>-3.4052564784862587</v>
      </c>
    </row>
    <row r="3" spans="1:3" x14ac:dyDescent="0.3">
      <c r="A3" s="21"/>
    </row>
    <row r="4" spans="1:3" x14ac:dyDescent="0.3">
      <c r="A4" s="2" t="s">
        <v>591</v>
      </c>
      <c r="B4" s="2" t="s">
        <v>357</v>
      </c>
      <c r="C4" s="2">
        <v>-1.0790451477631309</v>
      </c>
    </row>
    <row r="5" spans="1:3" x14ac:dyDescent="0.3">
      <c r="A5" s="2" t="s">
        <v>592</v>
      </c>
      <c r="B5" s="2" t="s">
        <v>354</v>
      </c>
      <c r="C5" s="2">
        <v>-0.89713162914618949</v>
      </c>
    </row>
    <row r="6" spans="1:3" x14ac:dyDescent="0.3">
      <c r="A6" s="2" t="s">
        <v>593</v>
      </c>
      <c r="B6" s="2" t="s">
        <v>303</v>
      </c>
      <c r="C6" s="2">
        <v>0.6828321570327307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sqref="A1:XFD1048576"/>
    </sheetView>
  </sheetViews>
  <sheetFormatPr defaultRowHeight="13" x14ac:dyDescent="0.3"/>
  <cols>
    <col min="1" max="16384" width="8.7265625" style="2"/>
  </cols>
  <sheetData>
    <row r="1" spans="1:6" x14ac:dyDescent="0.3">
      <c r="A1" s="11" t="s">
        <v>42</v>
      </c>
      <c r="B1" s="2" t="s">
        <v>304</v>
      </c>
      <c r="C1" s="2">
        <v>0.82064641840999342</v>
      </c>
      <c r="D1" s="2">
        <f>2^C1</f>
        <v>1.7661971830985901</v>
      </c>
      <c r="F1" s="2" t="s">
        <v>598</v>
      </c>
    </row>
    <row r="2" spans="1:6" x14ac:dyDescent="0.3">
      <c r="A2" s="11" t="s">
        <v>594</v>
      </c>
      <c r="B2" s="2" t="s">
        <v>377</v>
      </c>
      <c r="C2" s="2">
        <v>1.2395407031668566</v>
      </c>
      <c r="D2" s="2">
        <f>2^C2</f>
        <v>2.3612334801762098</v>
      </c>
    </row>
    <row r="3" spans="1:6" x14ac:dyDescent="0.3">
      <c r="A3" s="11"/>
    </row>
    <row r="4" spans="1:6" x14ac:dyDescent="0.3">
      <c r="A4" s="17" t="s">
        <v>534</v>
      </c>
      <c r="B4" s="2" t="s">
        <v>597</v>
      </c>
      <c r="C4" s="2">
        <v>-0.63765104024801711</v>
      </c>
      <c r="D4" s="2">
        <f>2^ABS(C4)</f>
        <v>1.5557939914163095</v>
      </c>
    </row>
    <row r="6" spans="1:6" x14ac:dyDescent="0.3">
      <c r="A6" s="13"/>
    </row>
    <row r="7" spans="1:6" x14ac:dyDescent="0.3">
      <c r="A7" s="13"/>
    </row>
    <row r="8" spans="1:6" x14ac:dyDescent="0.3">
      <c r="A8" s="13"/>
    </row>
    <row r="9" spans="1:6" x14ac:dyDescent="0.3">
      <c r="A9" s="13"/>
    </row>
    <row r="10" spans="1:6" x14ac:dyDescent="0.3">
      <c r="A10" s="17"/>
    </row>
    <row r="12" spans="1:6" x14ac:dyDescent="0.3">
      <c r="A12" s="17"/>
    </row>
    <row r="13" spans="1:6" x14ac:dyDescent="0.3">
      <c r="A13" s="17"/>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workbookViewId="0">
      <selection activeCell="E10" sqref="E10"/>
    </sheetView>
  </sheetViews>
  <sheetFormatPr defaultRowHeight="13" x14ac:dyDescent="0.3"/>
  <cols>
    <col min="1" max="4" width="8.7265625" style="2"/>
    <col min="5" max="5" width="70" style="2" customWidth="1"/>
    <col min="6" max="16384" width="8.7265625" style="2"/>
  </cols>
  <sheetData>
    <row r="1" spans="1:7" ht="39" x14ac:dyDescent="0.3">
      <c r="A1" s="58" t="s">
        <v>63</v>
      </c>
      <c r="B1" s="2" t="s">
        <v>310</v>
      </c>
      <c r="C1" s="2">
        <v>0.75583410812012086</v>
      </c>
      <c r="D1" s="13"/>
      <c r="E1" s="8" t="s">
        <v>599</v>
      </c>
      <c r="G1" s="2">
        <f>2^C1</f>
        <v>1.6886075949367101</v>
      </c>
    </row>
    <row r="2" spans="1:7" x14ac:dyDescent="0.3">
      <c r="A2" s="58" t="s">
        <v>62</v>
      </c>
      <c r="B2" s="2" t="s">
        <v>309</v>
      </c>
      <c r="C2" s="2">
        <v>0.80482904739857297</v>
      </c>
      <c r="D2" s="22"/>
      <c r="E2" s="2" t="s">
        <v>600</v>
      </c>
      <c r="G2" s="2">
        <f>2^C2</f>
        <v>1.7469387755101999</v>
      </c>
    </row>
    <row r="10" spans="1:7" x14ac:dyDescent="0.3">
      <c r="A10" s="2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topLeftCell="D1" workbookViewId="0">
      <selection activeCell="D1" sqref="A1:XFD1048576"/>
    </sheetView>
  </sheetViews>
  <sheetFormatPr defaultRowHeight="13" x14ac:dyDescent="0.3"/>
  <cols>
    <col min="1" max="3" width="8.7265625" style="2"/>
    <col min="4" max="4" width="10.453125" style="2" customWidth="1"/>
    <col min="5" max="16384" width="8.7265625" style="2"/>
  </cols>
  <sheetData>
    <row r="1" spans="1:12" x14ac:dyDescent="0.3">
      <c r="A1" s="59" t="s">
        <v>601</v>
      </c>
      <c r="B1" s="59"/>
      <c r="C1" s="59"/>
      <c r="D1" s="59" t="s">
        <v>602</v>
      </c>
      <c r="E1" s="59"/>
      <c r="F1" s="59"/>
      <c r="G1" s="59"/>
      <c r="H1" s="59" t="s">
        <v>603</v>
      </c>
    </row>
    <row r="2" spans="1:12" x14ac:dyDescent="0.3">
      <c r="A2" s="60" t="s">
        <v>255</v>
      </c>
      <c r="B2" s="2" t="s">
        <v>360</v>
      </c>
      <c r="C2" s="2">
        <v>0.81867023528544225</v>
      </c>
      <c r="D2" s="13" t="s">
        <v>248</v>
      </c>
      <c r="E2" s="2" t="s">
        <v>359</v>
      </c>
      <c r="F2" s="2">
        <v>-0.83196210810195281</v>
      </c>
      <c r="H2" s="17" t="s">
        <v>533</v>
      </c>
      <c r="I2" s="2" t="s">
        <v>604</v>
      </c>
      <c r="J2" s="2">
        <v>-0.62496056865307525</v>
      </c>
    </row>
    <row r="3" spans="1:12" x14ac:dyDescent="0.3">
      <c r="A3" s="61" t="s">
        <v>44</v>
      </c>
      <c r="B3" s="2" t="s">
        <v>305</v>
      </c>
      <c r="C3" s="2">
        <v>-0.58705184944388289</v>
      </c>
      <c r="D3" s="13" t="s">
        <v>256</v>
      </c>
      <c r="E3" s="2" t="s">
        <v>361</v>
      </c>
      <c r="F3" s="2">
        <v>-0.7705181538772331</v>
      </c>
      <c r="H3" s="13" t="s">
        <v>245</v>
      </c>
      <c r="I3" s="2" t="s">
        <v>358</v>
      </c>
      <c r="J3" s="2">
        <v>-1.0346181968695756</v>
      </c>
    </row>
    <row r="4" spans="1:12" x14ac:dyDescent="0.3">
      <c r="A4" s="13" t="s">
        <v>257</v>
      </c>
      <c r="B4" s="2" t="s">
        <v>362</v>
      </c>
      <c r="C4" s="2">
        <v>-1.0715870822490194</v>
      </c>
    </row>
    <row r="5" spans="1:12" x14ac:dyDescent="0.3">
      <c r="A5" s="17"/>
    </row>
    <row r="6" spans="1:12" x14ac:dyDescent="0.3">
      <c r="L6" s="17"/>
    </row>
    <row r="9" spans="1:12" x14ac:dyDescent="0.3">
      <c r="L9" s="62"/>
    </row>
    <row r="15" spans="1:12" x14ac:dyDescent="0.3">
      <c r="A15" s="21"/>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E9" sqref="E9"/>
    </sheetView>
  </sheetViews>
  <sheetFormatPr defaultRowHeight="13" x14ac:dyDescent="0.3"/>
  <cols>
    <col min="1" max="4" width="8.7265625" style="2"/>
    <col min="5" max="5" width="86.453125" style="2" customWidth="1"/>
    <col min="6" max="16384" width="8.7265625" style="2"/>
  </cols>
  <sheetData>
    <row r="1" spans="1:5" ht="39" x14ac:dyDescent="0.3">
      <c r="A1" s="21" t="s">
        <v>46</v>
      </c>
      <c r="B1" s="2" t="s">
        <v>306</v>
      </c>
      <c r="C1" s="2">
        <v>1.3586398732438827</v>
      </c>
      <c r="E1" s="8" t="s">
        <v>605</v>
      </c>
    </row>
    <row r="2" spans="1:5" x14ac:dyDescent="0.3">
      <c r="A2" s="21" t="s">
        <v>48</v>
      </c>
      <c r="B2" s="2" t="s">
        <v>308</v>
      </c>
      <c r="C2" s="2">
        <v>0.76213616990111199</v>
      </c>
    </row>
    <row r="3" spans="1:5" x14ac:dyDescent="0.3">
      <c r="A3" s="21" t="s">
        <v>47</v>
      </c>
      <c r="B3" s="2" t="s">
        <v>307</v>
      </c>
      <c r="C3" s="2">
        <v>1.2996772271060728</v>
      </c>
    </row>
    <row r="5" spans="1:5" x14ac:dyDescent="0.3">
      <c r="A5" s="21" t="s">
        <v>10</v>
      </c>
      <c r="B5" s="2" t="s">
        <v>302</v>
      </c>
      <c r="C5" s="2">
        <v>0.84448242237870963</v>
      </c>
      <c r="D5" s="2">
        <f>2^C5</f>
        <v>1.7956204379562</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86"/>
  <sheetViews>
    <sheetView workbookViewId="0">
      <selection activeCell="K12" sqref="K12"/>
    </sheetView>
  </sheetViews>
  <sheetFormatPr defaultRowHeight="13" x14ac:dyDescent="0.3"/>
  <cols>
    <col min="1" max="1" width="8.7265625" style="21"/>
    <col min="2" max="2" width="18.54296875" style="2" bestFit="1" customWidth="1"/>
    <col min="3" max="16384" width="8.7265625" style="2"/>
  </cols>
  <sheetData>
    <row r="1" spans="1:13" x14ac:dyDescent="0.3">
      <c r="C1" s="65" t="s">
        <v>1689</v>
      </c>
      <c r="D1" s="65"/>
      <c r="E1" s="65"/>
      <c r="G1" s="66" t="s">
        <v>1688</v>
      </c>
      <c r="H1" s="66"/>
      <c r="I1" s="66"/>
    </row>
    <row r="2" spans="1:13" ht="26.5" customHeight="1" x14ac:dyDescent="0.3">
      <c r="A2" s="67" t="s">
        <v>1687</v>
      </c>
      <c r="B2" s="68" t="s">
        <v>1686</v>
      </c>
      <c r="C2" s="69" t="s">
        <v>1685</v>
      </c>
      <c r="D2" s="69" t="s">
        <v>1684</v>
      </c>
      <c r="E2" s="69" t="s">
        <v>1683</v>
      </c>
      <c r="G2" s="69" t="s">
        <v>1685</v>
      </c>
      <c r="H2" s="69" t="s">
        <v>1684</v>
      </c>
      <c r="I2" s="69" t="s">
        <v>1683</v>
      </c>
      <c r="K2" s="2" t="s">
        <v>1682</v>
      </c>
    </row>
    <row r="3" spans="1:13" x14ac:dyDescent="0.3">
      <c r="A3" s="21" t="s">
        <v>171</v>
      </c>
      <c r="B3" s="2" t="s">
        <v>1681</v>
      </c>
      <c r="C3" s="2">
        <v>1.73788150807899</v>
      </c>
      <c r="D3" s="2">
        <v>2.17235188509874</v>
      </c>
      <c r="E3" s="2">
        <v>6.4542190305206502</v>
      </c>
      <c r="G3" s="2">
        <f>LOG(C3,2)</f>
        <v>0.79732971993455903</v>
      </c>
      <c r="H3" s="2">
        <f>LOG(D3,2)</f>
        <v>1.119257814821923</v>
      </c>
      <c r="I3" s="2">
        <f>LOG(E3,2)</f>
        <v>2.6902425379866295</v>
      </c>
    </row>
    <row r="4" spans="1:13" x14ac:dyDescent="0.3">
      <c r="A4" s="21" t="s">
        <v>81</v>
      </c>
      <c r="B4" s="2" t="s">
        <v>1680</v>
      </c>
      <c r="C4" s="2">
        <v>2.3102493074792201</v>
      </c>
      <c r="D4" s="2">
        <v>2.5650969529085899</v>
      </c>
      <c r="E4" s="2">
        <v>5.2853185595567904</v>
      </c>
      <c r="G4" s="2">
        <f>LOG(C4,2)</f>
        <v>1.2080485465574899</v>
      </c>
      <c r="H4" s="2">
        <f>LOG(D4,2)</f>
        <v>1.3590133563730669</v>
      </c>
      <c r="I4" s="2">
        <f>LOG(E4,2)</f>
        <v>2.4019904291183414</v>
      </c>
      <c r="K4" s="2" t="s">
        <v>1679</v>
      </c>
      <c r="L4" s="2">
        <v>0.58499999999999996</v>
      </c>
    </row>
    <row r="5" spans="1:13" x14ac:dyDescent="0.3">
      <c r="A5" s="21" t="s">
        <v>214</v>
      </c>
      <c r="B5" s="2" t="s">
        <v>349</v>
      </c>
      <c r="C5" s="2">
        <v>1.7820512820512799</v>
      </c>
      <c r="D5" s="2">
        <v>2.1410256410256401</v>
      </c>
      <c r="E5" s="2">
        <v>5.0153846153846198</v>
      </c>
      <c r="G5" s="2">
        <f>LOG(C5,2)</f>
        <v>0.83353885386125737</v>
      </c>
      <c r="H5" s="2">
        <f>LOG(D5,2)</f>
        <v>1.0983020736118034</v>
      </c>
      <c r="I5" s="2">
        <f>LOG(E5,2)</f>
        <v>2.3263603412026241</v>
      </c>
      <c r="K5" s="2" t="s">
        <v>1678</v>
      </c>
      <c r="L5" s="2" t="s">
        <v>1677</v>
      </c>
      <c r="M5" s="2" t="s">
        <v>1676</v>
      </c>
    </row>
    <row r="6" spans="1:13" x14ac:dyDescent="0.3">
      <c r="A6" s="21" t="s">
        <v>73</v>
      </c>
      <c r="B6" s="2" t="s">
        <v>1675</v>
      </c>
      <c r="C6" s="2">
        <v>1.4921020656136099</v>
      </c>
      <c r="D6" s="2">
        <v>1.9611178614823801</v>
      </c>
      <c r="E6" s="2">
        <v>4.9404617253948997</v>
      </c>
      <c r="G6" s="2">
        <f>LOG(C6,2)</f>
        <v>0.57734622494855481</v>
      </c>
      <c r="H6" s="2">
        <f>LOG(D6,2)</f>
        <v>0.97167624285615362</v>
      </c>
      <c r="I6" s="2">
        <f>LOG(E6,2)</f>
        <v>2.3046458794231079</v>
      </c>
    </row>
    <row r="7" spans="1:13" x14ac:dyDescent="0.3">
      <c r="A7" s="21" t="s">
        <v>1674</v>
      </c>
      <c r="B7" s="2" t="s">
        <v>1673</v>
      </c>
      <c r="C7" s="2">
        <v>2.1550925925925899</v>
      </c>
      <c r="D7" s="2">
        <v>1.9074074074074101</v>
      </c>
      <c r="E7" s="2">
        <v>4.8680555555555598</v>
      </c>
      <c r="G7" s="2">
        <f>LOG(C7,2)</f>
        <v>1.1077498553953233</v>
      </c>
      <c r="H7" s="2">
        <f>LOG(D7,2)</f>
        <v>0.93161302501975185</v>
      </c>
      <c r="I7" s="2">
        <f>LOG(E7,2)</f>
        <v>2.2833456325683121</v>
      </c>
    </row>
    <row r="8" spans="1:13" x14ac:dyDescent="0.3">
      <c r="A8" s="21" t="s">
        <v>88</v>
      </c>
      <c r="B8" s="2" t="s">
        <v>1672</v>
      </c>
      <c r="C8" s="2">
        <v>2.40157480314961</v>
      </c>
      <c r="D8" s="2">
        <v>2.7296587926509202</v>
      </c>
      <c r="E8" s="2">
        <v>4.6299212598425203</v>
      </c>
      <c r="G8" s="2">
        <f>LOG(C8,2)</f>
        <v>1.2639807456780849</v>
      </c>
      <c r="H8" s="2">
        <f>LOG(D8,2)</f>
        <v>1.4487206255351333</v>
      </c>
      <c r="I8" s="2">
        <f>LOG(E8,2)</f>
        <v>2.2109876580641989</v>
      </c>
    </row>
    <row r="9" spans="1:13" x14ac:dyDescent="0.3">
      <c r="A9" s="21" t="s">
        <v>57</v>
      </c>
      <c r="B9" s="2" t="s">
        <v>1671</v>
      </c>
      <c r="C9" s="2">
        <v>1.1867219917012399</v>
      </c>
      <c r="D9" s="2">
        <v>1.8478561549101</v>
      </c>
      <c r="E9" s="2">
        <v>4.48132780082988</v>
      </c>
      <c r="G9" s="2">
        <f>LOG(C9,2)</f>
        <v>0.24698200054842187</v>
      </c>
      <c r="H9" s="2">
        <f>LOG(D9,2)</f>
        <v>0.8858524555229369</v>
      </c>
      <c r="I9" s="2">
        <f>LOG(E9,2)</f>
        <v>2.1639262608208711</v>
      </c>
    </row>
    <row r="10" spans="1:13" x14ac:dyDescent="0.3">
      <c r="A10" s="21" t="s">
        <v>50</v>
      </c>
      <c r="B10" s="2" t="s">
        <v>1670</v>
      </c>
      <c r="C10" s="2">
        <v>1.1539002108222101</v>
      </c>
      <c r="D10" s="2">
        <v>1.8088545326774399</v>
      </c>
      <c r="E10" s="2">
        <v>4.3766690091356297</v>
      </c>
      <c r="G10" s="2">
        <f>LOG(C10,2)</f>
        <v>0.20651846525132675</v>
      </c>
      <c r="H10" s="2">
        <f>LOG(D10,2)</f>
        <v>0.85507639169421779</v>
      </c>
      <c r="I10" s="2">
        <f>LOG(E10,2)</f>
        <v>2.1298332825525548</v>
      </c>
    </row>
    <row r="11" spans="1:13" x14ac:dyDescent="0.3">
      <c r="A11" s="21" t="s">
        <v>53</v>
      </c>
      <c r="B11" s="2" t="s">
        <v>1669</v>
      </c>
      <c r="C11" s="2">
        <v>1.6666666666666701</v>
      </c>
      <c r="D11" s="2">
        <v>1.7742782152231</v>
      </c>
      <c r="E11" s="2">
        <v>4.0472440944881898</v>
      </c>
      <c r="G11" s="2">
        <f>LOG(C11,2)</f>
        <v>0.7369655941662091</v>
      </c>
      <c r="H11" s="2">
        <f>LOG(D11,2)</f>
        <v>0.82723224878886459</v>
      </c>
      <c r="I11" s="2">
        <f>LOG(E11,2)</f>
        <v>2.0169398624217125</v>
      </c>
    </row>
    <row r="12" spans="1:13" x14ac:dyDescent="0.3">
      <c r="A12" s="21" t="s">
        <v>5</v>
      </c>
      <c r="B12" s="2" t="s">
        <v>1668</v>
      </c>
      <c r="C12" s="2">
        <v>1.3593539703903099</v>
      </c>
      <c r="D12" s="2">
        <v>4.2422611036339202</v>
      </c>
      <c r="E12" s="2">
        <v>3.9623149394347199</v>
      </c>
      <c r="G12" s="2">
        <f>LOG(C12,2)</f>
        <v>0.44292117710056128</v>
      </c>
      <c r="H12" s="2">
        <f>LOG(D12,2)</f>
        <v>2.0848334189177811</v>
      </c>
      <c r="I12" s="2">
        <f>LOG(E12,2)</f>
        <v>1.9863435555184152</v>
      </c>
    </row>
    <row r="13" spans="1:13" x14ac:dyDescent="0.3">
      <c r="A13" s="21" t="s">
        <v>1667</v>
      </c>
      <c r="B13" s="2" t="s">
        <v>1666</v>
      </c>
      <c r="C13" s="2">
        <v>1.5796178343948999</v>
      </c>
      <c r="D13" s="2">
        <v>2.6974522292993601</v>
      </c>
      <c r="E13" s="2">
        <v>3.9044585987261202</v>
      </c>
      <c r="G13" s="2">
        <f>LOG(C13,2)</f>
        <v>0.65957556149524399</v>
      </c>
      <c r="H13" s="2">
        <f>LOG(D13,2)</f>
        <v>1.43159741044057</v>
      </c>
      <c r="I13" s="2">
        <f>LOG(E13,2)</f>
        <v>1.9651225147991567</v>
      </c>
    </row>
    <row r="14" spans="1:13" x14ac:dyDescent="0.3">
      <c r="A14" s="21" t="s">
        <v>104</v>
      </c>
      <c r="B14" s="2" t="s">
        <v>1665</v>
      </c>
      <c r="C14" s="2">
        <v>3.1859296482412098</v>
      </c>
      <c r="D14" s="2">
        <v>3.9070351758794</v>
      </c>
      <c r="E14" s="2">
        <v>3.78391959798995</v>
      </c>
      <c r="G14" s="2">
        <f>LOG(C14,2)</f>
        <v>1.6717144095957603</v>
      </c>
      <c r="H14" s="2">
        <f>LOG(D14,2)</f>
        <v>1.9660742444743173</v>
      </c>
      <c r="I14" s="2">
        <f>LOG(E14,2)</f>
        <v>1.9198814341282795</v>
      </c>
    </row>
    <row r="15" spans="1:13" x14ac:dyDescent="0.3">
      <c r="A15" s="21" t="s">
        <v>1664</v>
      </c>
      <c r="B15" s="2" t="s">
        <v>1663</v>
      </c>
      <c r="C15" s="2">
        <v>1.3454075032341499</v>
      </c>
      <c r="D15" s="2">
        <v>1.4670116429495501</v>
      </c>
      <c r="E15" s="2">
        <v>3.7257438551099602</v>
      </c>
      <c r="G15" s="2">
        <f>LOG(C15,2)</f>
        <v>0.42804320910360422</v>
      </c>
      <c r="H15" s="2">
        <f>LOG(D15,2)</f>
        <v>0.55288032101738427</v>
      </c>
      <c r="I15" s="2">
        <f>LOG(E15,2)</f>
        <v>1.897528492404827</v>
      </c>
    </row>
    <row r="16" spans="1:13" x14ac:dyDescent="0.3">
      <c r="A16" s="21" t="s">
        <v>84</v>
      </c>
      <c r="B16" s="2" t="s">
        <v>1662</v>
      </c>
      <c r="C16" s="2">
        <v>1.9595238095238099</v>
      </c>
      <c r="D16" s="2">
        <v>2.5476190476190501</v>
      </c>
      <c r="E16" s="2">
        <v>3.6071428571428599</v>
      </c>
      <c r="G16" s="2">
        <f>LOG(C16,2)</f>
        <v>0.97050310275550333</v>
      </c>
      <c r="H16" s="2">
        <f>LOG(D16,2)</f>
        <v>1.349149563622388</v>
      </c>
      <c r="I16" s="2">
        <f>LOG(E16,2)</f>
        <v>1.8508565606941918</v>
      </c>
    </row>
    <row r="17" spans="1:9" x14ac:dyDescent="0.3">
      <c r="A17" s="21" t="s">
        <v>254</v>
      </c>
      <c r="B17" s="2" t="s">
        <v>1661</v>
      </c>
      <c r="C17" s="2">
        <v>3.4891891891891902</v>
      </c>
      <c r="D17" s="2">
        <v>3.9189189189189202</v>
      </c>
      <c r="E17" s="2">
        <v>3.5459459459459501</v>
      </c>
      <c r="G17" s="2">
        <f>LOG(C17,2)</f>
        <v>1.8028918247908789</v>
      </c>
      <c r="H17" s="2">
        <f>LOG(D17,2)</f>
        <v>1.9704557243859853</v>
      </c>
      <c r="I17" s="2">
        <f>LOG(E17,2)</f>
        <v>1.8261705441017733</v>
      </c>
    </row>
    <row r="18" spans="1:9" x14ac:dyDescent="0.3">
      <c r="A18" s="21" t="s">
        <v>121</v>
      </c>
      <c r="B18" s="2" t="s">
        <v>1660</v>
      </c>
      <c r="C18" s="2">
        <v>1.7155297532656</v>
      </c>
      <c r="D18" s="2">
        <v>2.0435413642960798</v>
      </c>
      <c r="E18" s="2">
        <v>3.4136429608127701</v>
      </c>
      <c r="G18" s="2">
        <f>LOG(C18,2)</f>
        <v>0.77865414747323913</v>
      </c>
      <c r="H18" s="2">
        <f>LOG(D18,2)</f>
        <v>1.0310714459330048</v>
      </c>
      <c r="I18" s="2">
        <f>LOG(E18,2)</f>
        <v>1.7713121721320724</v>
      </c>
    </row>
    <row r="19" spans="1:9" x14ac:dyDescent="0.3">
      <c r="A19" s="21" t="s">
        <v>60</v>
      </c>
      <c r="B19" s="2" t="s">
        <v>1659</v>
      </c>
      <c r="C19" s="2">
        <v>1.2260748959778101</v>
      </c>
      <c r="D19" s="2">
        <v>2.4826629680998602</v>
      </c>
      <c r="E19" s="2">
        <v>3.26768377253814</v>
      </c>
      <c r="G19" s="2">
        <f>LOG(C19,2)</f>
        <v>0.2940471101506108</v>
      </c>
      <c r="H19" s="2">
        <f>LOG(D19,2)</f>
        <v>1.3118884229107957</v>
      </c>
      <c r="I19" s="2">
        <f>LOG(E19,2)</f>
        <v>1.7082683745896377</v>
      </c>
    </row>
    <row r="20" spans="1:9" x14ac:dyDescent="0.3">
      <c r="A20" s="21" t="s">
        <v>52</v>
      </c>
      <c r="B20" s="2" t="s">
        <v>1658</v>
      </c>
      <c r="C20" s="2">
        <v>1.6421052631579001</v>
      </c>
      <c r="D20" s="2">
        <v>1.42105263157895</v>
      </c>
      <c r="E20" s="2">
        <v>3.1421052631578998</v>
      </c>
      <c r="G20" s="2">
        <f>LOG(C20,2)</f>
        <v>0.71554661053130519</v>
      </c>
      <c r="H20" s="2">
        <f>LOG(D20,2)</f>
        <v>0.50695998871988579</v>
      </c>
      <c r="I20" s="2">
        <f>LOG(E20,2)</f>
        <v>1.6517315129338597</v>
      </c>
    </row>
    <row r="21" spans="1:9" x14ac:dyDescent="0.3">
      <c r="A21" s="21" t="s">
        <v>61</v>
      </c>
      <c r="B21" s="2" t="s">
        <v>1657</v>
      </c>
      <c r="C21" s="2">
        <v>1.9888111888111899</v>
      </c>
      <c r="D21" s="2">
        <v>2.4335664335664302</v>
      </c>
      <c r="E21" s="2">
        <v>3.03776223776224</v>
      </c>
      <c r="G21" s="2">
        <f>LOG(C21,2)</f>
        <v>0.99190631795366435</v>
      </c>
      <c r="H21" s="2">
        <f>LOG(D21,2)</f>
        <v>1.2830721590703369</v>
      </c>
      <c r="I21" s="2">
        <f>LOG(E21,2)</f>
        <v>1.6030089561386109</v>
      </c>
    </row>
    <row r="22" spans="1:9" x14ac:dyDescent="0.3">
      <c r="A22" s="21" t="s">
        <v>1656</v>
      </c>
      <c r="B22" s="2" t="s">
        <v>1655</v>
      </c>
      <c r="C22" s="2">
        <v>3.18777292576419</v>
      </c>
      <c r="D22" s="2">
        <v>3.21688500727802</v>
      </c>
      <c r="E22" s="2">
        <v>3.01892285298399</v>
      </c>
      <c r="G22" s="2">
        <f>LOG(C22,2)</f>
        <v>1.6725488656704346</v>
      </c>
      <c r="H22" s="2">
        <f>LOG(D22,2)</f>
        <v>1.6856643654606938</v>
      </c>
      <c r="I22" s="2">
        <f>LOG(E22,2)</f>
        <v>1.5940338899951265</v>
      </c>
    </row>
    <row r="23" spans="1:9" x14ac:dyDescent="0.3">
      <c r="A23" s="21" t="s">
        <v>34</v>
      </c>
      <c r="B23" s="2" t="s">
        <v>1654</v>
      </c>
      <c r="C23" s="2">
        <v>0.61714285714285699</v>
      </c>
      <c r="D23" s="2">
        <v>0.916190476190476</v>
      </c>
      <c r="E23" s="2">
        <v>3.0085714285714298</v>
      </c>
      <c r="G23" s="2">
        <f>LOG(C23,2)</f>
        <v>-0.69632360966886064</v>
      </c>
      <c r="H23" s="2">
        <f>LOG(D23,2)</f>
        <v>-0.12628052878344334</v>
      </c>
      <c r="I23" s="2">
        <f>LOG(E23,2)</f>
        <v>1.5890786091933886</v>
      </c>
    </row>
    <row r="24" spans="1:9" x14ac:dyDescent="0.3">
      <c r="A24" s="21" t="s">
        <v>105</v>
      </c>
      <c r="B24" s="2" t="s">
        <v>1653</v>
      </c>
      <c r="C24" s="2">
        <v>3.8128491620111702</v>
      </c>
      <c r="D24" s="2">
        <v>3.8854748603351998</v>
      </c>
      <c r="E24" s="2">
        <v>2.97765363128492</v>
      </c>
      <c r="G24" s="2">
        <f>LOG(C24,2)</f>
        <v>1.9308694585429573</v>
      </c>
      <c r="H24" s="2">
        <f>LOG(D24,2)</f>
        <v>1.9580909272779845</v>
      </c>
      <c r="I24" s="2">
        <f>LOG(E24,2)</f>
        <v>1.5741759454949213</v>
      </c>
    </row>
    <row r="25" spans="1:9" x14ac:dyDescent="0.3">
      <c r="A25" s="21" t="s">
        <v>120</v>
      </c>
      <c r="B25" s="2" t="s">
        <v>1652</v>
      </c>
      <c r="C25" s="2">
        <v>1.1391304347826099</v>
      </c>
      <c r="D25" s="2">
        <v>1.26086956521739</v>
      </c>
      <c r="E25" s="2">
        <v>2.9768115942028999</v>
      </c>
      <c r="G25" s="2">
        <f>LOG(C25,2)</f>
        <v>0.18793295059307658</v>
      </c>
      <c r="H25" s="2">
        <f>LOG(D25,2)</f>
        <v>0.33441903907055781</v>
      </c>
      <c r="I25" s="2">
        <f>LOG(E25,2)</f>
        <v>1.5737679146526644</v>
      </c>
    </row>
    <row r="26" spans="1:9" x14ac:dyDescent="0.3">
      <c r="A26" s="21" t="s">
        <v>237</v>
      </c>
      <c r="B26" s="2" t="s">
        <v>1651</v>
      </c>
      <c r="C26" s="2">
        <v>1.9305740987983999</v>
      </c>
      <c r="D26" s="2">
        <v>2.08010680907877</v>
      </c>
      <c r="E26" s="2">
        <v>2.97196261682243</v>
      </c>
      <c r="G26" s="2">
        <f>LOG(C26,2)</f>
        <v>0.94902992849236834</v>
      </c>
      <c r="H26" s="2">
        <f>LOG(D26,2)</f>
        <v>1.056657609602917</v>
      </c>
      <c r="I26" s="2">
        <f>LOG(E26,2)</f>
        <v>1.5714159688832086</v>
      </c>
    </row>
    <row r="27" spans="1:9" x14ac:dyDescent="0.3">
      <c r="A27" s="21" t="s">
        <v>59</v>
      </c>
      <c r="B27" s="2" t="s">
        <v>1650</v>
      </c>
      <c r="C27" s="2">
        <v>0.814180929095354</v>
      </c>
      <c r="D27" s="2">
        <v>1.0904645476772601</v>
      </c>
      <c r="E27" s="2">
        <v>2.86552567237164</v>
      </c>
      <c r="G27" s="2">
        <f>LOG(C27,2)</f>
        <v>-0.29657866587048759</v>
      </c>
      <c r="H27" s="2">
        <f>LOG(D27,2)</f>
        <v>0.12494286697855389</v>
      </c>
      <c r="I27" s="2">
        <f>LOG(E27,2)</f>
        <v>1.5187998214804999</v>
      </c>
    </row>
    <row r="28" spans="1:9" x14ac:dyDescent="0.3">
      <c r="A28" s="21" t="s">
        <v>274</v>
      </c>
      <c r="B28" s="2" t="s">
        <v>1649</v>
      </c>
      <c r="C28" s="2">
        <v>1.20245398773006</v>
      </c>
      <c r="D28" s="2">
        <v>1.5521472392638</v>
      </c>
      <c r="E28" s="2">
        <v>2.8404907975460101</v>
      </c>
      <c r="G28" s="2">
        <f>LOG(C28,2)</f>
        <v>0.26598168988412901</v>
      </c>
      <c r="H28" s="2">
        <f>LOG(D28,2)</f>
        <v>0.6342654204632292</v>
      </c>
      <c r="I28" s="2">
        <f>LOG(E28,2)</f>
        <v>1.5061402290291577</v>
      </c>
    </row>
    <row r="29" spans="1:9" x14ac:dyDescent="0.3">
      <c r="A29" s="21" t="s">
        <v>1648</v>
      </c>
      <c r="B29" s="2" t="s">
        <v>1647</v>
      </c>
      <c r="C29" s="2">
        <v>1.52132701421801</v>
      </c>
      <c r="D29" s="2">
        <v>1.69194312796209</v>
      </c>
      <c r="E29" s="2">
        <v>2.8080568720379202</v>
      </c>
      <c r="G29" s="2">
        <f>LOG(C29,2)</f>
        <v>0.60533029841511843</v>
      </c>
      <c r="H29" s="2">
        <f>LOG(D29,2)</f>
        <v>0.75868107532191853</v>
      </c>
      <c r="I29" s="2">
        <f>LOG(E29,2)</f>
        <v>1.4895721550784393</v>
      </c>
    </row>
    <row r="30" spans="1:9" x14ac:dyDescent="0.3">
      <c r="A30" s="21" t="s">
        <v>1646</v>
      </c>
      <c r="B30" s="2" t="s">
        <v>1645</v>
      </c>
      <c r="C30" s="2">
        <v>1.1234782608695699</v>
      </c>
      <c r="D30" s="2">
        <v>2.0939130434782598</v>
      </c>
      <c r="E30" s="2">
        <v>2.79304347826087</v>
      </c>
      <c r="G30" s="2">
        <f>LOG(C30,2)</f>
        <v>0.16797220886219338</v>
      </c>
      <c r="H30" s="2">
        <f>LOG(D30,2)</f>
        <v>1.0662015309279638</v>
      </c>
      <c r="I30" s="2">
        <f>LOG(E30,2)</f>
        <v>1.4818380316855773</v>
      </c>
    </row>
    <row r="31" spans="1:9" x14ac:dyDescent="0.3">
      <c r="A31" s="21" t="s">
        <v>229</v>
      </c>
      <c r="B31" s="2" t="s">
        <v>1644</v>
      </c>
      <c r="C31" s="2">
        <v>2.4847682119205299</v>
      </c>
      <c r="D31" s="2">
        <v>2.1801324503311301</v>
      </c>
      <c r="E31" s="2">
        <v>2.7125827814569501</v>
      </c>
      <c r="G31" s="2">
        <f>LOG(C31,2)</f>
        <v>1.3131112783029353</v>
      </c>
      <c r="H31" s="2">
        <f>LOG(D31,2)</f>
        <v>1.1244157862091873</v>
      </c>
      <c r="I31" s="2">
        <f>LOG(E31,2)</f>
        <v>1.4396671657875568</v>
      </c>
    </row>
    <row r="32" spans="1:9" x14ac:dyDescent="0.3">
      <c r="A32" s="21" t="s">
        <v>1643</v>
      </c>
      <c r="B32" s="2" t="s">
        <v>1642</v>
      </c>
      <c r="C32" s="2">
        <v>1.1285714285714299</v>
      </c>
      <c r="D32" s="2">
        <v>1.43333333333333</v>
      </c>
      <c r="E32" s="2">
        <v>2.68333333333333</v>
      </c>
      <c r="G32" s="2">
        <f>LOG(C32,2)</f>
        <v>0.17449773123213816</v>
      </c>
      <c r="H32" s="2">
        <f>LOG(D32,2)</f>
        <v>0.51937415909357609</v>
      </c>
      <c r="I32" s="2">
        <f>LOG(E32,2)</f>
        <v>1.4240262825060968</v>
      </c>
    </row>
    <row r="33" spans="1:9" x14ac:dyDescent="0.3">
      <c r="A33" s="21" t="s">
        <v>97</v>
      </c>
      <c r="B33" s="2" t="s">
        <v>1641</v>
      </c>
      <c r="C33" s="2">
        <v>1.5776892430278899</v>
      </c>
      <c r="D33" s="2">
        <v>1.6547144754316101</v>
      </c>
      <c r="E33" s="2">
        <v>2.64807436918991</v>
      </c>
      <c r="G33" s="2">
        <f>LOG(C33,2)</f>
        <v>0.65781306612883905</v>
      </c>
      <c r="H33" s="2">
        <f>LOG(D33,2)</f>
        <v>0.72658229835207644</v>
      </c>
      <c r="I33" s="2">
        <f>LOG(E33,2)</f>
        <v>1.4049436397262693</v>
      </c>
    </row>
    <row r="34" spans="1:9" x14ac:dyDescent="0.3">
      <c r="A34" s="21" t="s">
        <v>108</v>
      </c>
      <c r="B34" s="2" t="s">
        <v>1640</v>
      </c>
      <c r="C34" s="2">
        <v>1.24</v>
      </c>
      <c r="D34" s="2">
        <v>1.7573333333333301</v>
      </c>
      <c r="E34" s="2">
        <v>2.6</v>
      </c>
      <c r="G34" s="2">
        <f>LOG(C34,2)</f>
        <v>0.31034012061215049</v>
      </c>
      <c r="H34" s="2">
        <f>LOG(D34,2)</f>
        <v>0.8133878696248058</v>
      </c>
      <c r="I34" s="2">
        <f>LOG(E34,2)</f>
        <v>1.3785116232537298</v>
      </c>
    </row>
    <row r="35" spans="1:9" x14ac:dyDescent="0.3">
      <c r="A35" s="21" t="s">
        <v>1639</v>
      </c>
      <c r="B35" s="2" t="s">
        <v>1638</v>
      </c>
      <c r="C35" s="2">
        <v>1.3241379310344801</v>
      </c>
      <c r="D35" s="2">
        <v>1.3986206896551701</v>
      </c>
      <c r="E35" s="2">
        <v>2.57931034482759</v>
      </c>
      <c r="G35" s="2">
        <f>LOG(C35,2)</f>
        <v>0.40505341070621881</v>
      </c>
      <c r="H35" s="2">
        <f>LOG(D35,2)</f>
        <v>0.48400475210104127</v>
      </c>
      <c r="I35" s="2">
        <f>LOG(E35,2)</f>
        <v>1.3669853698727044</v>
      </c>
    </row>
    <row r="36" spans="1:9" x14ac:dyDescent="0.3">
      <c r="A36" s="21" t="s">
        <v>46</v>
      </c>
      <c r="B36" s="2" t="s">
        <v>306</v>
      </c>
      <c r="C36" s="2">
        <v>0.98453608247422697</v>
      </c>
      <c r="D36" s="2">
        <v>1.5128865979381401</v>
      </c>
      <c r="E36" s="2">
        <v>2.5644329896907201</v>
      </c>
      <c r="G36" s="2">
        <f>LOG(C36,2)</f>
        <v>-2.2484014151378746E-2</v>
      </c>
      <c r="H36" s="2">
        <f>LOG(D36,2)</f>
        <v>0.59730385092292049</v>
      </c>
      <c r="I36" s="2">
        <f>LOG(E36,2)</f>
        <v>1.3586398732438827</v>
      </c>
    </row>
    <row r="37" spans="1:9" x14ac:dyDescent="0.3">
      <c r="A37" s="21" t="s">
        <v>1637</v>
      </c>
      <c r="B37" s="2" t="s">
        <v>1636</v>
      </c>
      <c r="C37" s="2">
        <v>2.24784482758621</v>
      </c>
      <c r="D37" s="2">
        <v>1.92456896551724</v>
      </c>
      <c r="E37" s="2">
        <v>2.5625</v>
      </c>
      <c r="G37" s="2">
        <f>LOG(C37,2)</f>
        <v>1.1685424473921957</v>
      </c>
      <c r="H37" s="2">
        <f>LOG(D37,2)</f>
        <v>0.94453536999364973</v>
      </c>
      <c r="I37" s="2">
        <f>LOG(E37,2)</f>
        <v>1.3575520046180838</v>
      </c>
    </row>
    <row r="38" spans="1:9" x14ac:dyDescent="0.3">
      <c r="A38" s="21" t="s">
        <v>199</v>
      </c>
      <c r="B38" s="2" t="s">
        <v>342</v>
      </c>
      <c r="C38" s="2">
        <v>1.5409836065573801</v>
      </c>
      <c r="D38" s="2">
        <v>1.6416861826697899</v>
      </c>
      <c r="E38" s="2">
        <v>2.5620608899297399</v>
      </c>
      <c r="G38" s="2">
        <f>LOG(C38,2)</f>
        <v>0.62385151411475404</v>
      </c>
      <c r="H38" s="2">
        <f>LOG(D38,2)</f>
        <v>0.71517837439013343</v>
      </c>
      <c r="I38" s="2">
        <f>LOG(E38,2)</f>
        <v>1.3573047631720647</v>
      </c>
    </row>
    <row r="39" spans="1:9" x14ac:dyDescent="0.3">
      <c r="A39" s="21" t="s">
        <v>99</v>
      </c>
      <c r="B39" s="70" t="s">
        <v>1635</v>
      </c>
      <c r="C39" s="2">
        <v>1.4356846473028999</v>
      </c>
      <c r="D39" s="2">
        <v>1.6901798063623801</v>
      </c>
      <c r="E39" s="2">
        <v>2.5615491009681901</v>
      </c>
      <c r="G39" s="2">
        <f>LOG(C39,2)</f>
        <v>0.52173889140675833</v>
      </c>
      <c r="H39" s="2">
        <f>LOG(D39,2)</f>
        <v>0.75717673286761267</v>
      </c>
      <c r="I39" s="2">
        <f>LOG(E39,2)</f>
        <v>1.3570165463091197</v>
      </c>
    </row>
    <row r="40" spans="1:9" x14ac:dyDescent="0.3">
      <c r="A40" s="21" t="s">
        <v>77</v>
      </c>
      <c r="B40" s="2" t="s">
        <v>1634</v>
      </c>
      <c r="C40" s="2">
        <v>1.0891364902506999</v>
      </c>
      <c r="D40" s="2">
        <v>1.1392757660167101</v>
      </c>
      <c r="E40" s="2">
        <v>2.5598885793871902</v>
      </c>
      <c r="G40" s="2">
        <f>LOG(C40,2)</f>
        <v>0.12318476348430563</v>
      </c>
      <c r="H40" s="2">
        <f>LOG(D40,2)</f>
        <v>0.1881169991186937</v>
      </c>
      <c r="I40" s="2">
        <f>LOG(E40,2)</f>
        <v>1.3560810174659852</v>
      </c>
    </row>
    <row r="41" spans="1:9" x14ac:dyDescent="0.3">
      <c r="A41" s="21" t="s">
        <v>1633</v>
      </c>
      <c r="B41" s="2" t="s">
        <v>1632</v>
      </c>
      <c r="C41" s="2">
        <v>2.27586206896552</v>
      </c>
      <c r="D41" s="2">
        <v>1.87739463601533</v>
      </c>
      <c r="E41" s="2">
        <v>2.5287356321839098</v>
      </c>
      <c r="G41" s="2">
        <f>LOG(C41,2)</f>
        <v>1.1864131242308831</v>
      </c>
      <c r="H41" s="2">
        <f>LOG(D41,2)</f>
        <v>0.90873194243268951</v>
      </c>
      <c r="I41" s="2">
        <f>LOG(E41,2)</f>
        <v>1.3384162176759322</v>
      </c>
    </row>
    <row r="42" spans="1:9" x14ac:dyDescent="0.3">
      <c r="A42" s="21" t="s">
        <v>86</v>
      </c>
      <c r="B42" s="2" t="s">
        <v>1631</v>
      </c>
      <c r="C42" s="2">
        <v>1.5955334987593099</v>
      </c>
      <c r="D42" s="2">
        <v>1.6972704714640201</v>
      </c>
      <c r="E42" s="2">
        <v>2.5086848635235701</v>
      </c>
      <c r="G42" s="2">
        <f>LOG(C42,2)</f>
        <v>0.67403889879998424</v>
      </c>
      <c r="H42" s="2">
        <f>LOG(D42,2)</f>
        <v>0.76321648635793071</v>
      </c>
      <c r="I42" s="2">
        <f>LOG(E42,2)</f>
        <v>1.3269312533750457</v>
      </c>
    </row>
    <row r="43" spans="1:9" x14ac:dyDescent="0.3">
      <c r="A43" s="21" t="s">
        <v>191</v>
      </c>
      <c r="B43" s="2" t="s">
        <v>334</v>
      </c>
      <c r="C43" s="2">
        <v>3.3082901554404098</v>
      </c>
      <c r="D43" s="2">
        <v>2.6347150259067398</v>
      </c>
      <c r="E43" s="2">
        <v>2.49740932642487</v>
      </c>
      <c r="G43" s="2">
        <f>LOG(C43,2)</f>
        <v>1.7260857724346415</v>
      </c>
      <c r="H43" s="2">
        <f>LOG(D43,2)</f>
        <v>1.3976469265894218</v>
      </c>
      <c r="I43" s="2">
        <f>LOG(E43,2)</f>
        <v>1.3204322989618811</v>
      </c>
    </row>
    <row r="44" spans="1:9" x14ac:dyDescent="0.3">
      <c r="A44" s="21" t="s">
        <v>1630</v>
      </c>
      <c r="B44" s="2" t="s">
        <v>1629</v>
      </c>
      <c r="C44" s="2">
        <v>1.90629183400268</v>
      </c>
      <c r="D44" s="2">
        <v>1.4591700133868799</v>
      </c>
      <c r="E44" s="2">
        <v>2.4953145917001298</v>
      </c>
      <c r="G44" s="2">
        <f>LOG(C44,2)</f>
        <v>0.93076899817716274</v>
      </c>
      <c r="H44" s="2">
        <f>LOG(D44,2)</f>
        <v>0.54514798687505062</v>
      </c>
      <c r="I44" s="2">
        <f>LOG(E44,2)</f>
        <v>1.3192217118650407</v>
      </c>
    </row>
    <row r="45" spans="1:9" x14ac:dyDescent="0.3">
      <c r="A45" s="21" t="s">
        <v>170</v>
      </c>
      <c r="B45" s="2" t="s">
        <v>1628</v>
      </c>
      <c r="C45" s="2">
        <v>1.0490883590462801</v>
      </c>
      <c r="D45" s="2">
        <v>1.2454417952314201</v>
      </c>
      <c r="E45" s="2">
        <v>2.4880785413744699</v>
      </c>
      <c r="G45" s="2">
        <f>LOG(C45,2)</f>
        <v>6.9136193443744123E-2</v>
      </c>
      <c r="H45" s="2">
        <f>LOG(D45,2)</f>
        <v>0.316657599906222</v>
      </c>
      <c r="I45" s="2">
        <f>LOG(E45,2)</f>
        <v>1.3150320278571734</v>
      </c>
    </row>
    <row r="46" spans="1:9" x14ac:dyDescent="0.3">
      <c r="A46" s="21" t="s">
        <v>51</v>
      </c>
      <c r="B46" s="2" t="s">
        <v>1627</v>
      </c>
      <c r="C46" s="2">
        <v>1.61394101876676</v>
      </c>
      <c r="D46" s="2">
        <v>1.6300268096514701</v>
      </c>
      <c r="E46" s="2">
        <v>2.47721179624665</v>
      </c>
      <c r="G46" s="2">
        <f>LOG(C46,2)</f>
        <v>0.69058785650446786</v>
      </c>
      <c r="H46" s="2">
        <f>LOG(D46,2)</f>
        <v>0.70489569318834377</v>
      </c>
      <c r="I46" s="2">
        <f>LOG(E46,2)</f>
        <v>1.3087172211608205</v>
      </c>
    </row>
    <row r="47" spans="1:9" x14ac:dyDescent="0.3">
      <c r="A47" s="21" t="s">
        <v>384</v>
      </c>
      <c r="B47" s="2" t="s">
        <v>385</v>
      </c>
      <c r="C47" s="2">
        <v>1.34317343173432</v>
      </c>
      <c r="D47" s="2">
        <v>1.5325953259532601</v>
      </c>
      <c r="E47" s="2">
        <v>2.4649446494464899</v>
      </c>
      <c r="G47" s="2">
        <f>LOG(C47,2)</f>
        <v>0.42564559884482756</v>
      </c>
      <c r="H47" s="2">
        <f>LOG(D47,2)</f>
        <v>0.61597681094897472</v>
      </c>
      <c r="I47" s="2">
        <f>LOG(E47,2)</f>
        <v>1.301555251120178</v>
      </c>
    </row>
    <row r="48" spans="1:9" x14ac:dyDescent="0.3">
      <c r="A48" s="21" t="s">
        <v>47</v>
      </c>
      <c r="B48" s="2" t="s">
        <v>307</v>
      </c>
      <c r="C48" s="2">
        <v>0.84306095979247697</v>
      </c>
      <c r="D48" s="2">
        <v>1.1024643320363201</v>
      </c>
      <c r="E48" s="2">
        <v>2.4617380025940299</v>
      </c>
      <c r="G48" s="2">
        <f>LOG(C48,2)</f>
        <v>-0.24629114199921801</v>
      </c>
      <c r="H48" s="2">
        <f>LOG(D48,2)</f>
        <v>0.14073198111003457</v>
      </c>
      <c r="I48" s="2">
        <f>LOG(E48,2)</f>
        <v>1.2996772271060728</v>
      </c>
    </row>
    <row r="49" spans="1:9" x14ac:dyDescent="0.3">
      <c r="A49" s="21" t="s">
        <v>133</v>
      </c>
      <c r="B49" s="2" t="s">
        <v>1626</v>
      </c>
      <c r="C49" s="2">
        <v>1.92764109985528</v>
      </c>
      <c r="D49" s="2">
        <v>2</v>
      </c>
      <c r="E49" s="2">
        <v>2.4167872648335802</v>
      </c>
      <c r="G49" s="2">
        <f>LOG(C49,2)</f>
        <v>0.94683646668300192</v>
      </c>
      <c r="H49" s="2">
        <f>LOG(D49,2)</f>
        <v>1</v>
      </c>
      <c r="I49" s="2">
        <f>LOG(E49,2)</f>
        <v>1.2730904869731594</v>
      </c>
    </row>
    <row r="50" spans="1:9" x14ac:dyDescent="0.3">
      <c r="A50" s="21" t="s">
        <v>124</v>
      </c>
      <c r="B50" s="2" t="s">
        <v>1625</v>
      </c>
      <c r="C50" s="2">
        <v>2.7847769028871401</v>
      </c>
      <c r="D50" s="2">
        <v>2.5354330708661399</v>
      </c>
      <c r="E50" s="2">
        <v>2.4120734908136501</v>
      </c>
      <c r="G50" s="2">
        <f>LOG(C50,2)</f>
        <v>1.4775617534214434</v>
      </c>
      <c r="H50" s="2">
        <f>LOG(D50,2)</f>
        <v>1.3422321913424502</v>
      </c>
      <c r="I50" s="2">
        <f>LOG(E50,2)</f>
        <v>1.2702738637957136</v>
      </c>
    </row>
    <row r="51" spans="1:9" x14ac:dyDescent="0.3">
      <c r="A51" s="21" t="s">
        <v>1624</v>
      </c>
      <c r="B51" s="2" t="s">
        <v>1623</v>
      </c>
      <c r="C51" s="2">
        <v>1.1673913043478299</v>
      </c>
      <c r="D51" s="2">
        <v>1.1695652173913</v>
      </c>
      <c r="E51" s="2">
        <v>2.4108695652173902</v>
      </c>
      <c r="G51" s="2">
        <f>LOG(C51,2)</f>
        <v>0.22328822704104209</v>
      </c>
      <c r="H51" s="2">
        <f>LOG(D51,2)</f>
        <v>0.22597231161224363</v>
      </c>
      <c r="I51" s="2">
        <f>LOG(E51,2)</f>
        <v>1.2695535992173341</v>
      </c>
    </row>
    <row r="52" spans="1:9" x14ac:dyDescent="0.3">
      <c r="A52" s="21" t="s">
        <v>98</v>
      </c>
      <c r="B52" s="2" t="s">
        <v>1622</v>
      </c>
      <c r="C52" s="2">
        <v>1.30546623794212</v>
      </c>
      <c r="D52" s="2">
        <v>2.0836012861736299</v>
      </c>
      <c r="E52" s="2">
        <v>2.4083601286173599</v>
      </c>
      <c r="G52" s="2">
        <f>LOG(C52,2)</f>
        <v>0.38456514705457129</v>
      </c>
      <c r="H52" s="2">
        <f>LOG(D52,2)</f>
        <v>1.0590792327540197</v>
      </c>
      <c r="I52" s="2">
        <f>LOG(E52,2)</f>
        <v>1.2680511383281465</v>
      </c>
    </row>
    <row r="53" spans="1:9" x14ac:dyDescent="0.3">
      <c r="A53" s="21" t="s">
        <v>107</v>
      </c>
      <c r="B53" s="2" t="s">
        <v>1621</v>
      </c>
      <c r="C53" s="2">
        <v>1.50641940085592</v>
      </c>
      <c r="D53" s="2">
        <v>1.78887303851641</v>
      </c>
      <c r="E53" s="2">
        <v>2.3651925820256801</v>
      </c>
      <c r="G53" s="2">
        <f>LOG(C53,2)</f>
        <v>0.5911234853478301</v>
      </c>
      <c r="H53" s="2">
        <f>LOG(D53,2)</f>
        <v>0.83905099879141964</v>
      </c>
      <c r="I53" s="2">
        <f>LOG(E53,2)</f>
        <v>1.2419576574851288</v>
      </c>
    </row>
    <row r="54" spans="1:9" x14ac:dyDescent="0.3">
      <c r="A54" s="21" t="s">
        <v>376</v>
      </c>
      <c r="B54" s="2" t="s">
        <v>377</v>
      </c>
      <c r="C54" s="2">
        <v>2.7694566813509498</v>
      </c>
      <c r="D54" s="2">
        <v>2.6079295154184998</v>
      </c>
      <c r="E54" s="2">
        <v>2.3612334801762098</v>
      </c>
      <c r="G54" s="2">
        <f>LOG(C54,2)</f>
        <v>1.4696029726630231</v>
      </c>
      <c r="H54" s="2">
        <f>LOG(D54,2)</f>
        <v>1.3829048783380335</v>
      </c>
      <c r="I54" s="2">
        <f>LOG(E54,2)</f>
        <v>1.2395407031668566</v>
      </c>
    </row>
    <row r="55" spans="1:9" x14ac:dyDescent="0.3">
      <c r="A55" s="21" t="s">
        <v>388</v>
      </c>
      <c r="B55" s="2" t="s">
        <v>389</v>
      </c>
      <c r="C55" s="2">
        <v>1.9314128943758599</v>
      </c>
      <c r="D55" s="2">
        <v>2.38957475994513</v>
      </c>
      <c r="E55" s="2">
        <v>2.34842249657064</v>
      </c>
      <c r="G55" s="2">
        <f>LOG(C55,2)</f>
        <v>0.94965661431036208</v>
      </c>
      <c r="H55" s="2">
        <f>LOG(D55,2)</f>
        <v>1.2567539042719273</v>
      </c>
      <c r="I55" s="2">
        <f>LOG(E55,2)</f>
        <v>1.2316919820742069</v>
      </c>
    </row>
    <row r="56" spans="1:9" x14ac:dyDescent="0.3">
      <c r="A56" s="21" t="s">
        <v>175</v>
      </c>
      <c r="B56" s="2" t="s">
        <v>1620</v>
      </c>
      <c r="C56" s="2">
        <v>1.15890410958904</v>
      </c>
      <c r="D56" s="2">
        <v>1.3041095890411001</v>
      </c>
      <c r="E56" s="2">
        <v>2.3397260273972602</v>
      </c>
      <c r="G56" s="2">
        <f>LOG(C56,2)</f>
        <v>0.21276119935256879</v>
      </c>
      <c r="H56" s="2">
        <f>LOG(D56,2)</f>
        <v>0.3830651095405686</v>
      </c>
      <c r="I56" s="2">
        <f>LOG(E56,2)</f>
        <v>1.2263396058531109</v>
      </c>
    </row>
    <row r="57" spans="1:9" x14ac:dyDescent="0.3">
      <c r="A57" s="21" t="s">
        <v>194</v>
      </c>
      <c r="B57" s="2" t="s">
        <v>1619</v>
      </c>
      <c r="C57" s="2">
        <v>1.69645042839657</v>
      </c>
      <c r="D57" s="2">
        <v>1.9412484700122401</v>
      </c>
      <c r="E57" s="2">
        <v>2.3353733170134601</v>
      </c>
      <c r="G57" s="2">
        <f>LOG(C57,2)</f>
        <v>0.76251927399152797</v>
      </c>
      <c r="H57" s="2">
        <f>LOG(D57,2)</f>
        <v>0.95698478755829519</v>
      </c>
      <c r="I57" s="2">
        <f>LOG(E57,2)</f>
        <v>1.2236531878598258</v>
      </c>
    </row>
    <row r="58" spans="1:9" x14ac:dyDescent="0.3">
      <c r="A58" s="21" t="s">
        <v>286</v>
      </c>
      <c r="B58" s="2" t="s">
        <v>1618</v>
      </c>
      <c r="C58" s="2">
        <v>0.91803278688524603</v>
      </c>
      <c r="D58" s="2">
        <v>1.00149031296572</v>
      </c>
      <c r="E58" s="2">
        <v>2.3248882265275701</v>
      </c>
      <c r="G58" s="2">
        <f>LOG(C58,2)</f>
        <v>-0.12338241550528196</v>
      </c>
      <c r="H58" s="2">
        <f>LOG(D58,2)</f>
        <v>2.1484665785727166E-3</v>
      </c>
      <c r="I58" s="2">
        <f>LOG(E58,2)</f>
        <v>1.2171613575494267</v>
      </c>
    </row>
    <row r="59" spans="1:9" x14ac:dyDescent="0.3">
      <c r="A59" s="21" t="s">
        <v>135</v>
      </c>
      <c r="B59" s="2" t="s">
        <v>1617</v>
      </c>
      <c r="C59" s="2">
        <v>1.56075808249721</v>
      </c>
      <c r="D59" s="2">
        <v>1.3600891861761399</v>
      </c>
      <c r="E59" s="2">
        <v>2.3032329988851701</v>
      </c>
      <c r="G59" s="2">
        <f>LOG(C59,2)</f>
        <v>0.64224693691306489</v>
      </c>
      <c r="H59" s="2">
        <f>LOG(D59,2)</f>
        <v>0.44370125753098455</v>
      </c>
      <c r="I59" s="2">
        <f>LOG(E59,2)</f>
        <v>1.2036603639457966</v>
      </c>
    </row>
    <row r="60" spans="1:9" x14ac:dyDescent="0.3">
      <c r="A60" s="21" t="s">
        <v>375</v>
      </c>
      <c r="B60" s="2" t="s">
        <v>1616</v>
      </c>
      <c r="C60" s="2">
        <v>2</v>
      </c>
      <c r="D60" s="2">
        <v>4.61960784313725</v>
      </c>
      <c r="E60" s="2">
        <v>2.2980392156862699</v>
      </c>
      <c r="G60" s="2">
        <f>LOG(C60,2)</f>
        <v>1</v>
      </c>
      <c r="H60" s="2">
        <f>LOG(D60,2)</f>
        <v>2.2077703869716014</v>
      </c>
      <c r="I60" s="2">
        <f>LOG(E60,2)</f>
        <v>1.2004034175633871</v>
      </c>
    </row>
    <row r="61" spans="1:9" x14ac:dyDescent="0.3">
      <c r="A61" s="21" t="s">
        <v>258</v>
      </c>
      <c r="B61" s="2" t="s">
        <v>1615</v>
      </c>
      <c r="C61" s="2">
        <v>0.82487309644670104</v>
      </c>
      <c r="D61" s="2">
        <v>1.0253807106599</v>
      </c>
      <c r="E61" s="2">
        <v>2.2944162436548199</v>
      </c>
      <c r="G61" s="2">
        <f>LOG(C61,2)</f>
        <v>-0.27775591154055851</v>
      </c>
      <c r="H61" s="2">
        <f>LOG(D61,2)</f>
        <v>3.6159663295420613E-2</v>
      </c>
      <c r="I61" s="2">
        <f>LOG(E61,2)</f>
        <v>1.1981271429588098</v>
      </c>
    </row>
    <row r="62" spans="1:9" x14ac:dyDescent="0.3">
      <c r="A62" s="21" t="s">
        <v>83</v>
      </c>
      <c r="B62" s="2" t="s">
        <v>1614</v>
      </c>
      <c r="C62" s="2">
        <v>3.0638297872340399</v>
      </c>
      <c r="D62" s="2">
        <v>2.4906132665832299</v>
      </c>
      <c r="E62" s="2">
        <v>2.2928660826032501</v>
      </c>
      <c r="G62" s="2">
        <f>LOG(C62,2)</f>
        <v>1.6153361497646739</v>
      </c>
      <c r="H62" s="2">
        <f>LOG(D62,2)</f>
        <v>1.3165010225030349</v>
      </c>
      <c r="I62" s="2">
        <f>LOG(E62,2)</f>
        <v>1.1971520951689647</v>
      </c>
    </row>
    <row r="63" spans="1:9" x14ac:dyDescent="0.3">
      <c r="A63" s="21" t="s">
        <v>1613</v>
      </c>
      <c r="B63" s="2" t="s">
        <v>1612</v>
      </c>
      <c r="C63" s="2">
        <v>2.30112923462986</v>
      </c>
      <c r="D63" s="2">
        <v>1.97490589711418</v>
      </c>
      <c r="E63" s="2">
        <v>2.2885821831869499</v>
      </c>
      <c r="G63" s="2">
        <f>LOG(C63,2)</f>
        <v>1.2023420096045814</v>
      </c>
      <c r="H63" s="2">
        <f>LOG(D63,2)</f>
        <v>0.98178391151701594</v>
      </c>
      <c r="I63" s="2">
        <f>LOG(E63,2)</f>
        <v>1.1944541001742692</v>
      </c>
    </row>
    <row r="64" spans="1:9" x14ac:dyDescent="0.3">
      <c r="A64" s="21" t="s">
        <v>1611</v>
      </c>
      <c r="B64" s="2" t="s">
        <v>1610</v>
      </c>
      <c r="C64" s="2">
        <v>0.98934911242603496</v>
      </c>
      <c r="D64" s="2">
        <v>0.94201183431952695</v>
      </c>
      <c r="E64" s="2">
        <v>2.2840236686390498</v>
      </c>
      <c r="G64" s="2">
        <f>LOG(C64,2)</f>
        <v>-1.5448399088664709E-2</v>
      </c>
      <c r="H64" s="2">
        <f>LOG(D64,2)</f>
        <v>-8.6182910625897335E-2</v>
      </c>
      <c r="I64" s="2">
        <f>LOG(E64,2)</f>
        <v>1.1915776009858938</v>
      </c>
    </row>
    <row r="65" spans="1:9" x14ac:dyDescent="0.3">
      <c r="A65" s="21" t="s">
        <v>1609</v>
      </c>
      <c r="B65" s="2" t="s">
        <v>1608</v>
      </c>
      <c r="C65" s="2">
        <v>1.68</v>
      </c>
      <c r="D65" s="2">
        <v>2.3228571428571398</v>
      </c>
      <c r="E65" s="2">
        <v>2.2799999999999998</v>
      </c>
      <c r="G65" s="2">
        <f>LOG(C65,2)</f>
        <v>0.74846123300403555</v>
      </c>
      <c r="H65" s="2">
        <f>LOG(D65,2)</f>
        <v>1.2159004302426972</v>
      </c>
      <c r="I65" s="2">
        <f>LOG(E65,2)</f>
        <v>1.1890338243900169</v>
      </c>
    </row>
    <row r="66" spans="1:9" x14ac:dyDescent="0.3">
      <c r="A66" s="21" t="s">
        <v>101</v>
      </c>
      <c r="B66" s="2" t="s">
        <v>1607</v>
      </c>
      <c r="C66" s="2">
        <v>1.45227272727273</v>
      </c>
      <c r="D66" s="2">
        <v>1.36363636363636</v>
      </c>
      <c r="E66" s="2">
        <v>2.2727272727272698</v>
      </c>
      <c r="G66" s="2">
        <f>LOG(C66,2)</f>
        <v>0.53831240742233766</v>
      </c>
      <c r="H66" s="2">
        <f>LOG(D66,2)</f>
        <v>0.44745897697121739</v>
      </c>
      <c r="I66" s="2">
        <f>LOG(E66,2)</f>
        <v>1.1844245711374255</v>
      </c>
    </row>
    <row r="67" spans="1:9" x14ac:dyDescent="0.3">
      <c r="A67" s="21" t="s">
        <v>71</v>
      </c>
      <c r="B67" s="2" t="s">
        <v>1606</v>
      </c>
      <c r="C67" s="2">
        <v>1.00416088765603</v>
      </c>
      <c r="D67" s="2">
        <v>1.52011095700416</v>
      </c>
      <c r="E67" s="2">
        <v>2.1914008321775298</v>
      </c>
      <c r="G67" s="2">
        <f>LOG(C67,2)</f>
        <v>5.9904378423780852E-3</v>
      </c>
      <c r="H67" s="2">
        <f>LOG(D67,2)</f>
        <v>0.60417663371970343</v>
      </c>
      <c r="I67" s="2">
        <f>LOG(E67,2)</f>
        <v>1.1318533938236419</v>
      </c>
    </row>
    <row r="68" spans="1:9" x14ac:dyDescent="0.3">
      <c r="A68" s="21" t="s">
        <v>173</v>
      </c>
      <c r="B68" s="2" t="s">
        <v>329</v>
      </c>
      <c r="C68" s="2">
        <v>1.0857142857142901</v>
      </c>
      <c r="D68" s="2">
        <v>1.32727272727273</v>
      </c>
      <c r="E68" s="2">
        <v>2.1714285714285699</v>
      </c>
      <c r="G68" s="2">
        <f>LOG(C68,2)</f>
        <v>0.11864449649862482</v>
      </c>
      <c r="H68" s="2">
        <f>LOG(D68,2)</f>
        <v>0.4084648453553606</v>
      </c>
      <c r="I68" s="2">
        <f>LOG(E68,2)</f>
        <v>1.118644496498618</v>
      </c>
    </row>
    <row r="69" spans="1:9" x14ac:dyDescent="0.3">
      <c r="A69" s="21" t="s">
        <v>198</v>
      </c>
      <c r="B69" s="2" t="s">
        <v>1605</v>
      </c>
      <c r="C69" s="2">
        <v>1.35545023696682</v>
      </c>
      <c r="D69" s="2">
        <v>1.4620853080568701</v>
      </c>
      <c r="E69" s="2">
        <v>2.1682464454976298</v>
      </c>
      <c r="G69" s="2">
        <f>LOG(C69,2)</f>
        <v>0.43877214807119935</v>
      </c>
      <c r="H69" s="2">
        <f>LOG(D69,2)</f>
        <v>0.54802749044223087</v>
      </c>
      <c r="I69" s="2">
        <f>LOG(E69,2)</f>
        <v>1.1165287444642193</v>
      </c>
    </row>
    <row r="70" spans="1:9" x14ac:dyDescent="0.3">
      <c r="A70" s="21" t="s">
        <v>1604</v>
      </c>
      <c r="B70" s="2" t="s">
        <v>1603</v>
      </c>
      <c r="C70" s="2">
        <v>0.80878552971576301</v>
      </c>
      <c r="D70" s="2">
        <v>1.54521963824289</v>
      </c>
      <c r="E70" s="2">
        <v>2.1653746770025801</v>
      </c>
      <c r="G70" s="2">
        <f>LOG(C70,2)</f>
        <v>-0.30617090921179069</v>
      </c>
      <c r="H70" s="2">
        <f>LOG(D70,2)</f>
        <v>0.62781191805369096</v>
      </c>
      <c r="I70" s="2">
        <f>LOG(E70,2)</f>
        <v>1.1146166775549387</v>
      </c>
    </row>
    <row r="71" spans="1:9" x14ac:dyDescent="0.3">
      <c r="A71" s="21" t="s">
        <v>546</v>
      </c>
      <c r="B71" s="2" t="s">
        <v>548</v>
      </c>
      <c r="C71" s="2">
        <v>1.1718377088305501</v>
      </c>
      <c r="D71" s="2">
        <v>1.5059665871121699</v>
      </c>
      <c r="E71" s="2">
        <v>2.1646778042959398</v>
      </c>
      <c r="G71" s="2">
        <f>LOG(C71,2)</f>
        <v>0.22877278061534284</v>
      </c>
      <c r="H71" s="2">
        <f>LOG(D71,2)</f>
        <v>0.59068976128319561</v>
      </c>
      <c r="I71" s="2">
        <f>LOG(E71,2)</f>
        <v>1.114152306829169</v>
      </c>
    </row>
    <row r="72" spans="1:9" x14ac:dyDescent="0.3">
      <c r="A72" s="21" t="s">
        <v>174</v>
      </c>
      <c r="B72" s="2" t="s">
        <v>1602</v>
      </c>
      <c r="C72" s="2">
        <v>1.9427792915531299</v>
      </c>
      <c r="D72" s="2">
        <v>1.60762942779292</v>
      </c>
      <c r="E72" s="2">
        <v>2.1634877384196201</v>
      </c>
      <c r="G72" s="2">
        <f>LOG(C72,2)</f>
        <v>0.95812201360067273</v>
      </c>
      <c r="H72" s="2">
        <f>LOG(D72,2)</f>
        <v>0.68493489140599484</v>
      </c>
      <c r="I72" s="2">
        <f>LOG(E72,2)</f>
        <v>1.113358944299746</v>
      </c>
    </row>
    <row r="73" spans="1:9" x14ac:dyDescent="0.3">
      <c r="A73" s="21" t="s">
        <v>116</v>
      </c>
      <c r="B73" s="2" t="s">
        <v>1601</v>
      </c>
      <c r="C73" s="2">
        <v>1.7796143250688701</v>
      </c>
      <c r="D73" s="2">
        <v>2.2038567493112899</v>
      </c>
      <c r="E73" s="2">
        <v>2.1625344352617102</v>
      </c>
      <c r="G73" s="2">
        <f>LOG(C73,2)</f>
        <v>0.83156461669817383</v>
      </c>
      <c r="H73" s="2">
        <f>LOG(D73,2)</f>
        <v>1.1400304517789708</v>
      </c>
      <c r="I73" s="2">
        <f>LOG(E73,2)</f>
        <v>1.1127231057832401</v>
      </c>
    </row>
    <row r="74" spans="1:9" x14ac:dyDescent="0.3">
      <c r="A74" s="21" t="s">
        <v>1600</v>
      </c>
      <c r="B74" s="2" t="s">
        <v>1599</v>
      </c>
      <c r="C74" s="2">
        <v>2.7554269175108499</v>
      </c>
      <c r="D74" s="2">
        <v>3.0651230101302498</v>
      </c>
      <c r="E74" s="2">
        <v>2.15918958031838</v>
      </c>
      <c r="G74" s="2">
        <f>LOG(C74,2)</f>
        <v>1.4622758629196828</v>
      </c>
      <c r="H74" s="2">
        <f>LOG(D74,2)</f>
        <v>1.6159449736040796</v>
      </c>
      <c r="I74" s="2">
        <f>LOG(E74,2)</f>
        <v>1.11048991986698</v>
      </c>
    </row>
    <row r="75" spans="1:9" x14ac:dyDescent="0.3">
      <c r="A75" s="21" t="s">
        <v>33</v>
      </c>
      <c r="B75" s="2" t="s">
        <v>1598</v>
      </c>
      <c r="C75" s="2">
        <v>5.7479674796748004</v>
      </c>
      <c r="D75" s="2">
        <v>4.2872628726287303</v>
      </c>
      <c r="E75" s="2">
        <v>2.1246612466124701</v>
      </c>
      <c r="G75" s="2">
        <f>LOG(C75,2)</f>
        <v>2.5230518994701598</v>
      </c>
      <c r="H75" s="2">
        <f>LOG(D75,2)</f>
        <v>2.1000568784123974</v>
      </c>
      <c r="I75" s="2">
        <f>LOG(E75,2)</f>
        <v>1.0872328380548149</v>
      </c>
    </row>
    <row r="76" spans="1:9" x14ac:dyDescent="0.3">
      <c r="A76" s="21" t="s">
        <v>136</v>
      </c>
      <c r="B76" s="2" t="s">
        <v>1597</v>
      </c>
      <c r="C76" s="2">
        <v>1.14777618364419</v>
      </c>
      <c r="D76" s="2">
        <v>1.0989956958393099</v>
      </c>
      <c r="E76" s="2">
        <v>2.1233859397417501</v>
      </c>
      <c r="G76" s="2">
        <f>LOG(C76,2)</f>
        <v>0.19884134390630234</v>
      </c>
      <c r="H76" s="2">
        <f>LOG(D76,2)</f>
        <v>0.13618573605653211</v>
      </c>
      <c r="I76" s="2">
        <f>LOG(E76,2)</f>
        <v>1.0863666146478888</v>
      </c>
    </row>
    <row r="77" spans="1:9" x14ac:dyDescent="0.3">
      <c r="A77" s="21" t="s">
        <v>106</v>
      </c>
      <c r="B77" s="2" t="s">
        <v>1596</v>
      </c>
      <c r="C77" s="2">
        <v>1.73563218390805</v>
      </c>
      <c r="D77" s="2">
        <v>1.8132183908046</v>
      </c>
      <c r="E77" s="2">
        <v>2.11494252873563</v>
      </c>
      <c r="G77" s="2">
        <f>LOG(C77,2)</f>
        <v>0.79546124347635394</v>
      </c>
      <c r="H77" s="2">
        <f>LOG(D77,2)</f>
        <v>0.85855269913382259</v>
      </c>
      <c r="I77" s="2">
        <f>LOG(E77,2)</f>
        <v>1.0806184602082831</v>
      </c>
    </row>
    <row r="78" spans="1:9" x14ac:dyDescent="0.3">
      <c r="A78" s="21" t="s">
        <v>221</v>
      </c>
      <c r="B78" s="2" t="s">
        <v>1595</v>
      </c>
      <c r="C78" s="2">
        <v>3.4564220183486198</v>
      </c>
      <c r="D78" s="2">
        <v>3.1605504587155999</v>
      </c>
      <c r="E78" s="2">
        <v>2.1055045871559601</v>
      </c>
      <c r="G78" s="2">
        <f>LOG(C78,2)</f>
        <v>1.7892793768208959</v>
      </c>
      <c r="H78" s="2">
        <f>LOG(D78,2)</f>
        <v>1.6601758479273667</v>
      </c>
      <c r="I78" s="2">
        <f>LOG(E78,2)</f>
        <v>1.0741660186368795</v>
      </c>
    </row>
    <row r="79" spans="1:9" x14ac:dyDescent="0.3">
      <c r="A79" s="21" t="s">
        <v>183</v>
      </c>
      <c r="B79" s="2" t="s">
        <v>1594</v>
      </c>
      <c r="C79" s="2">
        <v>1.3180722891566301</v>
      </c>
      <c r="D79" s="2">
        <v>1.5012048192771099</v>
      </c>
      <c r="E79" s="2">
        <v>2.0915662650602398</v>
      </c>
      <c r="G79" s="2">
        <f>LOG(C79,2)</f>
        <v>0.39842949655827342</v>
      </c>
      <c r="H79" s="2">
        <f>LOG(D79,2)</f>
        <v>0.58612082678971622</v>
      </c>
      <c r="I79" s="2">
        <f>LOG(E79,2)</f>
        <v>1.0645837062101915</v>
      </c>
    </row>
    <row r="80" spans="1:9" x14ac:dyDescent="0.3">
      <c r="A80" s="21" t="s">
        <v>78</v>
      </c>
      <c r="B80" s="2" t="s">
        <v>1593</v>
      </c>
      <c r="C80" s="2">
        <v>2.0675105485232099</v>
      </c>
      <c r="D80" s="2">
        <v>1.88748241912799</v>
      </c>
      <c r="E80" s="2">
        <v>2.0731364275668098</v>
      </c>
      <c r="G80" s="2">
        <f>LOG(C80,2)</f>
        <v>1.0478946901043138</v>
      </c>
      <c r="H80" s="2">
        <f>LOG(D80,2)</f>
        <v>0.9164632065807693</v>
      </c>
      <c r="I80" s="2">
        <f>LOG(E80,2)</f>
        <v>1.0518150594756563</v>
      </c>
    </row>
    <row r="81" spans="1:9" x14ac:dyDescent="0.3">
      <c r="A81" s="21" t="s">
        <v>12</v>
      </c>
      <c r="B81" s="2" t="s">
        <v>1592</v>
      </c>
      <c r="C81" s="2">
        <v>1.3510895883777201</v>
      </c>
      <c r="D81" s="2">
        <v>1.5399515738498799</v>
      </c>
      <c r="E81" s="2">
        <v>2.0726392251816002</v>
      </c>
      <c r="G81" s="2">
        <f>LOG(C81,2)</f>
        <v>0.43412334040973805</v>
      </c>
      <c r="H81" s="2">
        <f>LOG(D81,2)</f>
        <v>0.62288498386491087</v>
      </c>
      <c r="I81" s="2">
        <f>LOG(E81,2)</f>
        <v>1.0514690149817032</v>
      </c>
    </row>
    <row r="82" spans="1:9" x14ac:dyDescent="0.3">
      <c r="A82" s="21" t="s">
        <v>79</v>
      </c>
      <c r="B82" s="2" t="s">
        <v>1591</v>
      </c>
      <c r="C82" s="2">
        <v>0.967914438502674</v>
      </c>
      <c r="D82" s="2">
        <v>1.17914438502674</v>
      </c>
      <c r="E82" s="2">
        <v>2.07219251336898</v>
      </c>
      <c r="G82" s="2">
        <f>LOG(C82,2)</f>
        <v>-4.7048572804430998E-2</v>
      </c>
      <c r="H82" s="2">
        <f>LOG(D82,2)</f>
        <v>0.23774038566988642</v>
      </c>
      <c r="I82" s="2">
        <f>LOG(E82,2)</f>
        <v>1.0511580402739604</v>
      </c>
    </row>
    <row r="83" spans="1:9" x14ac:dyDescent="0.3">
      <c r="A83" s="21" t="s">
        <v>1590</v>
      </c>
      <c r="B83" s="2" t="s">
        <v>1589</v>
      </c>
      <c r="C83" s="2">
        <v>1.93379310344828</v>
      </c>
      <c r="D83" s="2">
        <v>1.68827586206897</v>
      </c>
      <c r="E83" s="2">
        <v>2.0634482758620698</v>
      </c>
      <c r="G83" s="2">
        <f>LOG(C83,2)</f>
        <v>0.9514334491083295</v>
      </c>
      <c r="H83" s="2">
        <f>LOG(D83,2)</f>
        <v>0.75555065779035868</v>
      </c>
      <c r="I83" s="2">
        <f>LOG(E83,2)</f>
        <v>1.0450572749853404</v>
      </c>
    </row>
    <row r="84" spans="1:9" x14ac:dyDescent="0.3">
      <c r="A84" s="21" t="s">
        <v>1588</v>
      </c>
      <c r="B84" s="2" t="s">
        <v>1587</v>
      </c>
      <c r="C84" s="2">
        <v>0.766619519094766</v>
      </c>
      <c r="D84" s="2">
        <v>0.94766619519094697</v>
      </c>
      <c r="E84" s="2">
        <v>2.0537482319660501</v>
      </c>
      <c r="G84" s="2">
        <f>LOG(C84,2)</f>
        <v>-0.38341736345552846</v>
      </c>
      <c r="H84" s="2">
        <f>LOG(D84,2)</f>
        <v>-7.7549119464265126E-2</v>
      </c>
      <c r="I84" s="2">
        <f>LOG(E84,2)</f>
        <v>1.0382593331863494</v>
      </c>
    </row>
    <row r="85" spans="1:9" x14ac:dyDescent="0.3">
      <c r="A85" s="21" t="s">
        <v>55</v>
      </c>
      <c r="B85" s="2" t="s">
        <v>1586</v>
      </c>
      <c r="C85" s="2">
        <v>0.98337950138504204</v>
      </c>
      <c r="D85" s="2">
        <v>1.45152354570637</v>
      </c>
      <c r="E85" s="2">
        <v>2.0415512465373999</v>
      </c>
      <c r="G85" s="2">
        <f>LOG(C85,2)</f>
        <v>-2.4179812495125855E-2</v>
      </c>
      <c r="H85" s="2">
        <f>LOG(D85,2)</f>
        <v>0.53756797465027806</v>
      </c>
      <c r="I85" s="2">
        <f>LOG(E85,2)</f>
        <v>1.0296657822079014</v>
      </c>
    </row>
    <row r="86" spans="1:9" x14ac:dyDescent="0.3">
      <c r="A86" s="21" t="s">
        <v>1585</v>
      </c>
      <c r="B86" s="2" t="s">
        <v>1584</v>
      </c>
      <c r="C86" s="2">
        <v>1.67505720823799</v>
      </c>
      <c r="D86" s="2">
        <v>1.99313501144165</v>
      </c>
      <c r="E86" s="2">
        <v>2.03432494279176</v>
      </c>
      <c r="G86" s="2">
        <f>LOG(C86,2)</f>
        <v>0.74421036878344737</v>
      </c>
      <c r="H86" s="2">
        <f>LOG(D86,2)</f>
        <v>0.99503943909826797</v>
      </c>
      <c r="I86" s="2">
        <f>LOG(E86,2)</f>
        <v>1.0245501393291703</v>
      </c>
    </row>
    <row r="87" spans="1:9" x14ac:dyDescent="0.3">
      <c r="A87" s="21" t="s">
        <v>284</v>
      </c>
      <c r="B87" s="2" t="s">
        <v>1583</v>
      </c>
      <c r="C87" s="2">
        <v>1.7203728362183801</v>
      </c>
      <c r="D87" s="2">
        <v>1.82956058588549</v>
      </c>
      <c r="E87" s="2">
        <v>2.03195739014647</v>
      </c>
      <c r="G87" s="2">
        <f>LOG(C87,2)</f>
        <v>0.78272125717965702</v>
      </c>
      <c r="H87" s="2">
        <f>LOG(D87,2)</f>
        <v>0.87149719130383141</v>
      </c>
      <c r="I87" s="2">
        <f>LOG(E87,2)</f>
        <v>1.0228701493202577</v>
      </c>
    </row>
    <row r="88" spans="1:9" x14ac:dyDescent="0.3">
      <c r="A88" s="21" t="s">
        <v>201</v>
      </c>
      <c r="B88" s="2" t="s">
        <v>344</v>
      </c>
      <c r="C88" s="2">
        <v>2.39834024896266</v>
      </c>
      <c r="D88" s="2">
        <v>1.7925311203319501</v>
      </c>
      <c r="E88" s="2">
        <v>2.03112033195021</v>
      </c>
      <c r="G88" s="2">
        <f>LOG(C88,2)</f>
        <v>1.2620363462707198</v>
      </c>
      <c r="H88" s="2">
        <f>LOG(D88,2)</f>
        <v>0.84199816593350685</v>
      </c>
      <c r="I88" s="2">
        <f>LOG(E88,2)</f>
        <v>1.0222757133737352</v>
      </c>
    </row>
    <row r="89" spans="1:9" x14ac:dyDescent="0.3">
      <c r="A89" s="21" t="s">
        <v>1582</v>
      </c>
      <c r="B89" s="2" t="s">
        <v>1581</v>
      </c>
      <c r="C89" s="2">
        <v>1.81635581061693</v>
      </c>
      <c r="D89" s="2">
        <v>2.2094691535150601</v>
      </c>
      <c r="E89" s="2">
        <v>2.0200860832137701</v>
      </c>
      <c r="G89" s="2">
        <f>LOG(C89,2)</f>
        <v>0.86104684355991834</v>
      </c>
      <c r="H89" s="2">
        <f>LOG(D89,2)</f>
        <v>1.1436997897138377</v>
      </c>
      <c r="I89" s="2">
        <f>LOG(E89,2)</f>
        <v>1.014416772768872</v>
      </c>
    </row>
    <row r="90" spans="1:9" x14ac:dyDescent="0.3">
      <c r="A90" s="21" t="s">
        <v>164</v>
      </c>
      <c r="B90" s="2" t="s">
        <v>1580</v>
      </c>
      <c r="C90" s="2">
        <v>0.83013698630137001</v>
      </c>
      <c r="D90" s="2">
        <v>0.96712328767123301</v>
      </c>
      <c r="E90" s="2">
        <v>2.0027397260274</v>
      </c>
      <c r="G90" s="2">
        <f>LOG(C90,2)</f>
        <v>-0.26857867029442845</v>
      </c>
      <c r="H90" s="2">
        <f>LOG(D90,2)</f>
        <v>-4.8228280496199087E-2</v>
      </c>
      <c r="I90" s="2">
        <f>LOG(E90,2)</f>
        <v>1.0019749421850599</v>
      </c>
    </row>
    <row r="91" spans="1:9" x14ac:dyDescent="0.3">
      <c r="A91" s="21" t="s">
        <v>1579</v>
      </c>
      <c r="B91" s="2" t="s">
        <v>1578</v>
      </c>
      <c r="C91" s="2">
        <v>4.0389105058365802</v>
      </c>
      <c r="D91" s="2">
        <v>3.5278858625162099</v>
      </c>
      <c r="E91" s="2">
        <v>1.9948119325551199</v>
      </c>
      <c r="G91" s="2">
        <f>LOG(C91,2)</f>
        <v>2.0139661791640044</v>
      </c>
      <c r="H91" s="2">
        <f>LOG(D91,2)</f>
        <v>1.8188038862226663</v>
      </c>
      <c r="I91" s="2">
        <f>LOG(E91,2)</f>
        <v>0.99625273804678982</v>
      </c>
    </row>
    <row r="92" spans="1:9" x14ac:dyDescent="0.3">
      <c r="A92" s="21" t="s">
        <v>43</v>
      </c>
      <c r="B92" s="2" t="s">
        <v>1577</v>
      </c>
      <c r="C92" s="2">
        <v>1.2786489746682801</v>
      </c>
      <c r="D92" s="2">
        <v>1.5922798552472901</v>
      </c>
      <c r="E92" s="2">
        <v>1.99034981905911</v>
      </c>
      <c r="G92" s="2">
        <f>LOG(C92,2)</f>
        <v>0.35462025795481689</v>
      </c>
      <c r="H92" s="2">
        <f>LOG(D92,2)</f>
        <v>0.67109392275006929</v>
      </c>
      <c r="I92" s="2">
        <f>LOG(E92,2)</f>
        <v>0.99302201763742959</v>
      </c>
    </row>
    <row r="93" spans="1:9" x14ac:dyDescent="0.3">
      <c r="A93" s="21" t="s">
        <v>85</v>
      </c>
      <c r="B93" s="2" t="s">
        <v>1576</v>
      </c>
      <c r="C93" s="2">
        <v>0.78561151079136704</v>
      </c>
      <c r="D93" s="2">
        <v>1.04748201438849</v>
      </c>
      <c r="E93" s="2">
        <v>1.9856115107913701</v>
      </c>
      <c r="G93" s="2">
        <f>LOG(C93,2)</f>
        <v>-0.3481120266910171</v>
      </c>
      <c r="H93" s="2">
        <f>LOG(D93,2)</f>
        <v>6.692547258782755E-2</v>
      </c>
      <c r="I93" s="2">
        <f>LOG(E93,2)</f>
        <v>0.98958338405466395</v>
      </c>
    </row>
    <row r="94" spans="1:9" x14ac:dyDescent="0.3">
      <c r="A94" s="21" t="s">
        <v>1575</v>
      </c>
      <c r="B94" s="2" t="s">
        <v>1574</v>
      </c>
      <c r="C94" s="2">
        <v>1.9751243781094501</v>
      </c>
      <c r="D94" s="2">
        <v>1.62189054726368</v>
      </c>
      <c r="E94" s="2">
        <v>1.9701492537313401</v>
      </c>
      <c r="G94" s="2">
        <f>LOG(C94,2)</f>
        <v>0.98194350596402735</v>
      </c>
      <c r="H94" s="2">
        <f>LOG(D94,2)</f>
        <v>0.69767646305214748</v>
      </c>
      <c r="I94" s="2">
        <f>LOG(E94,2)</f>
        <v>0.97830492890067877</v>
      </c>
    </row>
    <row r="95" spans="1:9" x14ac:dyDescent="0.3">
      <c r="A95" s="21" t="s">
        <v>156</v>
      </c>
      <c r="B95" s="2" t="s">
        <v>321</v>
      </c>
      <c r="C95" s="2">
        <v>1.78426395939086</v>
      </c>
      <c r="D95" s="2">
        <v>1.55583756345178</v>
      </c>
      <c r="E95" s="2">
        <v>1.9644670050761399</v>
      </c>
      <c r="G95" s="2">
        <f>LOG(C95,2)</f>
        <v>0.83532905961615678</v>
      </c>
      <c r="H95" s="2">
        <f>LOG(D95,2)</f>
        <v>0.63769144423440838</v>
      </c>
      <c r="I95" s="2">
        <f>LOG(E95,2)</f>
        <v>0.97413793668803239</v>
      </c>
    </row>
    <row r="96" spans="1:9" x14ac:dyDescent="0.3">
      <c r="A96" s="21" t="s">
        <v>122</v>
      </c>
      <c r="B96" s="2" t="s">
        <v>1573</v>
      </c>
      <c r="C96" s="2">
        <v>2.1645244215938302</v>
      </c>
      <c r="D96" s="2">
        <v>1.74035989717224</v>
      </c>
      <c r="E96" s="2">
        <v>1.96143958868895</v>
      </c>
      <c r="G96" s="2">
        <f>LOG(C96,2)</f>
        <v>1.1140500780802041</v>
      </c>
      <c r="H96" s="2">
        <f>LOG(D96,2)</f>
        <v>0.79938567858880782</v>
      </c>
      <c r="I96" s="2">
        <f>LOG(E96,2)</f>
        <v>0.97191290184834145</v>
      </c>
    </row>
    <row r="97" spans="1:9" x14ac:dyDescent="0.3">
      <c r="A97" s="21" t="s">
        <v>495</v>
      </c>
      <c r="B97" s="2" t="s">
        <v>498</v>
      </c>
      <c r="C97" s="2">
        <v>1.3571428571428601</v>
      </c>
      <c r="D97" s="2">
        <v>1.5408163265306101</v>
      </c>
      <c r="E97" s="2">
        <v>1.9566326530612199</v>
      </c>
      <c r="G97" s="2">
        <f>LOG(C97,2)</f>
        <v>0.44057259138598454</v>
      </c>
      <c r="H97" s="2">
        <f>LOG(D97,2)</f>
        <v>0.62369489520986865</v>
      </c>
      <c r="I97" s="2">
        <f>LOG(E97,2)</f>
        <v>0.96837292338772196</v>
      </c>
    </row>
    <row r="98" spans="1:9" x14ac:dyDescent="0.3">
      <c r="A98" s="21" t="s">
        <v>140</v>
      </c>
      <c r="B98" s="2" t="s">
        <v>1572</v>
      </c>
      <c r="C98" s="2">
        <v>2.4204413472706201</v>
      </c>
      <c r="D98" s="2">
        <v>2.6550522648083601</v>
      </c>
      <c r="E98" s="2">
        <v>1.9535423925667801</v>
      </c>
      <c r="G98" s="2">
        <f>LOG(C98,2)</f>
        <v>1.2752701348816671</v>
      </c>
      <c r="H98" s="2">
        <f>LOG(D98,2)</f>
        <v>1.4087402608176331</v>
      </c>
      <c r="I98" s="2">
        <f>LOG(E98,2)</f>
        <v>0.96609256285829825</v>
      </c>
    </row>
    <row r="99" spans="1:9" x14ac:dyDescent="0.3">
      <c r="A99" s="21" t="s">
        <v>131</v>
      </c>
      <c r="B99" s="2" t="s">
        <v>1571</v>
      </c>
      <c r="C99" s="2">
        <v>1.6657824933687</v>
      </c>
      <c r="D99" s="2">
        <v>1.7188328912466799</v>
      </c>
      <c r="E99" s="2">
        <v>1.9522546419098099</v>
      </c>
      <c r="G99" s="2">
        <f>LOG(C99,2)</f>
        <v>0.73620003562296243</v>
      </c>
      <c r="H99" s="2">
        <f>LOG(D99,2)</f>
        <v>0.7814292896159567</v>
      </c>
      <c r="I99" s="2">
        <f>LOG(E99,2)</f>
        <v>0.96514124278834534</v>
      </c>
    </row>
    <row r="100" spans="1:9" x14ac:dyDescent="0.3">
      <c r="A100" s="21" t="s">
        <v>56</v>
      </c>
      <c r="B100" s="2" t="s">
        <v>1570</v>
      </c>
      <c r="C100" s="2">
        <v>1.2506459948320401</v>
      </c>
      <c r="D100" s="2">
        <v>1.8501291989664099</v>
      </c>
      <c r="E100" s="2">
        <v>1.9509043927648599</v>
      </c>
      <c r="G100" s="2">
        <f>LOG(C100,2)</f>
        <v>0.32267348113018279</v>
      </c>
      <c r="H100" s="2">
        <f>LOG(D100,2)</f>
        <v>0.88762602111984734</v>
      </c>
      <c r="I100" s="2">
        <f>LOG(E100,2)</f>
        <v>0.96414307806803246</v>
      </c>
    </row>
    <row r="101" spans="1:9" x14ac:dyDescent="0.3">
      <c r="A101" s="21" t="s">
        <v>277</v>
      </c>
      <c r="B101" s="2" t="s">
        <v>364</v>
      </c>
      <c r="C101" s="2">
        <v>1.8595146871008901</v>
      </c>
      <c r="D101" s="2">
        <v>1.78799489144317</v>
      </c>
      <c r="E101" s="2">
        <v>1.94891443167305</v>
      </c>
      <c r="G101" s="2">
        <f>LOG(C101,2)</f>
        <v>0.8949261429076526</v>
      </c>
      <c r="H101" s="2">
        <f>LOG(D101,2)</f>
        <v>0.83834261454129033</v>
      </c>
      <c r="I101" s="2">
        <f>LOG(E101,2)</f>
        <v>0.96267074954348808</v>
      </c>
    </row>
    <row r="102" spans="1:9" x14ac:dyDescent="0.3">
      <c r="A102" s="21" t="s">
        <v>263</v>
      </c>
      <c r="B102" s="2" t="s">
        <v>1569</v>
      </c>
      <c r="C102" s="2">
        <v>1.9972027972027999</v>
      </c>
      <c r="D102" s="2">
        <v>1.87412587412587</v>
      </c>
      <c r="E102" s="2">
        <v>1.9412587412587401</v>
      </c>
      <c r="G102" s="2">
        <f>LOG(C102,2)</f>
        <v>0.99798083236334989</v>
      </c>
      <c r="H102" s="2">
        <f>LOG(D102,2)</f>
        <v>0.9062178536793799</v>
      </c>
      <c r="I102" s="2">
        <f>LOG(E102,2)</f>
        <v>0.95699242091250825</v>
      </c>
    </row>
    <row r="103" spans="1:9" x14ac:dyDescent="0.3">
      <c r="A103" s="21" t="s">
        <v>219</v>
      </c>
      <c r="B103" s="2" t="s">
        <v>1568</v>
      </c>
      <c r="C103" s="2">
        <v>0.40565085771947501</v>
      </c>
      <c r="D103" s="2">
        <v>0.41977800201816301</v>
      </c>
      <c r="E103" s="2">
        <v>1.9394550958627601</v>
      </c>
      <c r="G103" s="2">
        <f>LOG(C103,2)</f>
        <v>-1.3016895560075605</v>
      </c>
      <c r="H103" s="2">
        <f>LOG(D103,2)</f>
        <v>-1.2523015290453976</v>
      </c>
      <c r="I103" s="2">
        <f>LOG(E103,2)</f>
        <v>0.95565137358725871</v>
      </c>
    </row>
    <row r="104" spans="1:9" x14ac:dyDescent="0.3">
      <c r="A104" s="21" t="s">
        <v>202</v>
      </c>
      <c r="B104" s="2" t="s">
        <v>633</v>
      </c>
      <c r="C104" s="2">
        <v>1.2914572864321601</v>
      </c>
      <c r="D104" s="2">
        <v>1.7386934673366801</v>
      </c>
      <c r="E104" s="2">
        <v>1.9296482412060301</v>
      </c>
      <c r="G104" s="2">
        <f>LOG(C104,2)</f>
        <v>0.36899992865022846</v>
      </c>
      <c r="H104" s="2">
        <f>LOG(D104,2)</f>
        <v>0.79800360709307316</v>
      </c>
      <c r="I104" s="2">
        <f>LOG(E104,2)</f>
        <v>0.94833788017750731</v>
      </c>
    </row>
    <row r="105" spans="1:9" x14ac:dyDescent="0.3">
      <c r="A105" s="21" t="s">
        <v>1567</v>
      </c>
      <c r="B105" s="2" t="s">
        <v>1566</v>
      </c>
      <c r="C105" s="2">
        <v>1.33791208791209</v>
      </c>
      <c r="D105" s="2">
        <v>1.32692307692308</v>
      </c>
      <c r="E105" s="2">
        <v>1.9285714285714299</v>
      </c>
      <c r="G105" s="2">
        <f>LOG(C105,2)</f>
        <v>0.41998332188364823</v>
      </c>
      <c r="H105" s="2">
        <f>LOG(D105,2)</f>
        <v>0.40808473863708022</v>
      </c>
      <c r="I105" s="2">
        <f>LOG(E105,2)</f>
        <v>0.9475325801058655</v>
      </c>
    </row>
    <row r="106" spans="1:9" x14ac:dyDescent="0.3">
      <c r="A106" s="21" t="s">
        <v>161</v>
      </c>
      <c r="B106" s="2" t="s">
        <v>1565</v>
      </c>
      <c r="C106" s="2">
        <v>1.5888888888888899</v>
      </c>
      <c r="D106" s="2">
        <v>1.67777777777778</v>
      </c>
      <c r="E106" s="2">
        <v>1.92777777777778</v>
      </c>
      <c r="G106" s="2">
        <f>LOG(C106,2)</f>
        <v>0.66801824044871561</v>
      </c>
      <c r="H106" s="2">
        <f>LOG(D106,2)</f>
        <v>0.74655164299540611</v>
      </c>
      <c r="I106" s="2">
        <f>LOG(E106,2)</f>
        <v>0.94693875624858792</v>
      </c>
    </row>
    <row r="107" spans="1:9" x14ac:dyDescent="0.3">
      <c r="A107" s="21" t="s">
        <v>291</v>
      </c>
      <c r="B107" s="2" t="s">
        <v>1564</v>
      </c>
      <c r="C107" s="2">
        <v>1.43434343434343</v>
      </c>
      <c r="D107" s="2">
        <v>1.4689754689754699</v>
      </c>
      <c r="E107" s="2">
        <v>1.9249639249639301</v>
      </c>
      <c r="G107" s="2">
        <f>LOG(C107,2)</f>
        <v>0.5203904994250681</v>
      </c>
      <c r="H107" s="2">
        <f>LOG(D107,2)</f>
        <v>0.55481030393848252</v>
      </c>
      <c r="I107" s="2">
        <f>LOG(E107,2)</f>
        <v>0.94483140904737506</v>
      </c>
    </row>
    <row r="108" spans="1:9" x14ac:dyDescent="0.3">
      <c r="A108" s="71" t="s">
        <v>1563</v>
      </c>
      <c r="B108" s="2" t="s">
        <v>1562</v>
      </c>
      <c r="C108" s="2">
        <v>2.08344923504868</v>
      </c>
      <c r="D108" s="2">
        <v>1.9554937413073701</v>
      </c>
      <c r="E108" s="2">
        <v>1.9248956884561901</v>
      </c>
      <c r="G108" s="2">
        <f>LOG(C108,2)</f>
        <v>1.058973948019454</v>
      </c>
      <c r="H108" s="2">
        <f>LOG(D108,2)</f>
        <v>0.96753291863323665</v>
      </c>
      <c r="I108" s="2">
        <f>LOG(E108,2)</f>
        <v>0.94478026719742747</v>
      </c>
    </row>
    <row r="109" spans="1:9" x14ac:dyDescent="0.3">
      <c r="A109" s="21" t="s">
        <v>211</v>
      </c>
      <c r="B109" s="2" t="s">
        <v>1561</v>
      </c>
      <c r="C109" s="2">
        <v>1.12683578104139</v>
      </c>
      <c r="D109" s="2">
        <v>1.5113484646194899</v>
      </c>
      <c r="E109" s="2">
        <v>1.92256341789052</v>
      </c>
      <c r="G109" s="2">
        <f>LOG(C109,2)</f>
        <v>0.17227728024843603</v>
      </c>
      <c r="H109" s="2">
        <f>LOG(D109,2)</f>
        <v>0.59583633437312866</v>
      </c>
      <c r="I109" s="2">
        <f>LOG(E109,2)</f>
        <v>0.94303118787092322</v>
      </c>
    </row>
    <row r="110" spans="1:9" x14ac:dyDescent="0.3">
      <c r="A110" s="21" t="s">
        <v>190</v>
      </c>
      <c r="B110" s="2" t="s">
        <v>1560</v>
      </c>
      <c r="C110" s="2">
        <v>1.3247089262613201</v>
      </c>
      <c r="D110" s="2">
        <v>1.1694695989650701</v>
      </c>
      <c r="E110" s="2">
        <v>1.9223803363518801</v>
      </c>
      <c r="G110" s="2">
        <f>LOG(C110,2)</f>
        <v>0.40567539607515324</v>
      </c>
      <c r="H110" s="2">
        <f>LOG(D110,2)</f>
        <v>0.225854358490339</v>
      </c>
      <c r="I110" s="2">
        <f>LOG(E110,2)</f>
        <v>0.94289379661375217</v>
      </c>
    </row>
    <row r="111" spans="1:9" x14ac:dyDescent="0.3">
      <c r="A111" s="21" t="s">
        <v>19</v>
      </c>
      <c r="B111" s="2" t="s">
        <v>1559</v>
      </c>
      <c r="C111" s="2">
        <v>1.0302158273381301</v>
      </c>
      <c r="D111" s="2">
        <v>1.1741007194244599</v>
      </c>
      <c r="E111" s="2">
        <v>1.91654676258993</v>
      </c>
      <c r="G111" s="2">
        <f>LOG(C111,2)</f>
        <v>4.2946609653387501E-2</v>
      </c>
      <c r="H111" s="2">
        <f>LOG(D111,2)</f>
        <v>0.2315561743606252</v>
      </c>
      <c r="I111" s="2">
        <f>LOG(E111,2)</f>
        <v>0.93850919946039379</v>
      </c>
    </row>
    <row r="112" spans="1:9" x14ac:dyDescent="0.3">
      <c r="A112" s="21" t="s">
        <v>151</v>
      </c>
      <c r="B112" s="2" t="s">
        <v>1558</v>
      </c>
      <c r="C112" s="2">
        <v>1.3518518518518501</v>
      </c>
      <c r="D112" s="2">
        <v>1.5687830687830699</v>
      </c>
      <c r="E112" s="2">
        <v>1.91005291005291</v>
      </c>
      <c r="G112" s="2">
        <f>LOG(C112,2)</f>
        <v>0.43493705671654681</v>
      </c>
      <c r="H112" s="2">
        <f>LOG(D112,2)</f>
        <v>0.64964587032493215</v>
      </c>
      <c r="I112" s="2">
        <f>LOG(E112,2)</f>
        <v>0.93361260266609836</v>
      </c>
    </row>
    <row r="113" spans="1:9" x14ac:dyDescent="0.3">
      <c r="A113" s="21" t="s">
        <v>208</v>
      </c>
      <c r="B113" s="2" t="s">
        <v>1557</v>
      </c>
      <c r="C113" s="2">
        <v>1.18944099378882</v>
      </c>
      <c r="D113" s="2">
        <v>1.23291925465839</v>
      </c>
      <c r="E113" s="2">
        <v>1.9099378881987601</v>
      </c>
      <c r="G113" s="2">
        <f>LOG(C113,2)</f>
        <v>0.25028370381034021</v>
      </c>
      <c r="H113" s="2">
        <f>LOG(D113,2)</f>
        <v>0.30207831902834659</v>
      </c>
      <c r="I113" s="2">
        <f>LOG(E113,2)</f>
        <v>0.93352572211198703</v>
      </c>
    </row>
    <row r="114" spans="1:9" x14ac:dyDescent="0.3">
      <c r="A114" s="21" t="s">
        <v>1556</v>
      </c>
      <c r="B114" s="2" t="s">
        <v>1555</v>
      </c>
      <c r="C114" s="2">
        <v>1.76842105263158</v>
      </c>
      <c r="D114" s="2">
        <v>4.4608187134502897</v>
      </c>
      <c r="E114" s="2">
        <v>1.90877192982456</v>
      </c>
      <c r="G114" s="2">
        <f>LOG(C114,2)</f>
        <v>0.8224618144478133</v>
      </c>
      <c r="H114" s="2">
        <f>LOG(D114,2)</f>
        <v>2.1573085185394949</v>
      </c>
      <c r="I114" s="2">
        <f>LOG(E114,2)</f>
        <v>0.93264473219823441</v>
      </c>
    </row>
    <row r="115" spans="1:9" x14ac:dyDescent="0.3">
      <c r="A115" s="21" t="s">
        <v>1554</v>
      </c>
      <c r="B115" s="2" t="s">
        <v>1553</v>
      </c>
      <c r="C115" s="2">
        <v>1.6188178528347399</v>
      </c>
      <c r="D115" s="2">
        <v>1.27382388419783</v>
      </c>
      <c r="E115" s="2">
        <v>1.90832328106152</v>
      </c>
      <c r="G115" s="2">
        <f>LOG(C115,2)</f>
        <v>0.6949406647044325</v>
      </c>
      <c r="H115" s="2">
        <f>LOG(D115,2)</f>
        <v>0.3491658278627045</v>
      </c>
      <c r="I115" s="2">
        <f>LOG(E115,2)</f>
        <v>0.93230559297704163</v>
      </c>
    </row>
    <row r="116" spans="1:9" x14ac:dyDescent="0.3">
      <c r="A116" s="21" t="s">
        <v>1552</v>
      </c>
      <c r="B116" s="2" t="s">
        <v>1551</v>
      </c>
      <c r="C116" s="2">
        <v>2.5517241379310298</v>
      </c>
      <c r="D116" s="2">
        <v>2.4068965517241399</v>
      </c>
      <c r="E116" s="2">
        <v>1.9080459770114899</v>
      </c>
      <c r="G116" s="2">
        <f>LOG(C116,2)</f>
        <v>1.3514723705013751</v>
      </c>
      <c r="H116" s="2">
        <f>LOG(D116,2)</f>
        <v>1.2671741361947191</v>
      </c>
      <c r="I116" s="2">
        <f>LOG(E116,2)</f>
        <v>0.93209593549819325</v>
      </c>
    </row>
    <row r="117" spans="1:9" x14ac:dyDescent="0.3">
      <c r="A117" s="21" t="s">
        <v>192</v>
      </c>
      <c r="B117" s="2" t="s">
        <v>335</v>
      </c>
      <c r="C117" s="2">
        <v>1.26149802890933</v>
      </c>
      <c r="D117" s="2">
        <v>1.2115637319316701</v>
      </c>
      <c r="E117" s="2">
        <v>1.90275952693824</v>
      </c>
      <c r="G117" s="2">
        <f>LOG(C117,2)</f>
        <v>0.33513795210497338</v>
      </c>
      <c r="H117" s="2">
        <f>LOG(D117,2)</f>
        <v>0.27687029692579407</v>
      </c>
      <c r="I117" s="2">
        <f>LOG(E117,2)</f>
        <v>0.92809324357966061</v>
      </c>
    </row>
    <row r="118" spans="1:9" x14ac:dyDescent="0.3">
      <c r="A118" s="21" t="s">
        <v>1550</v>
      </c>
      <c r="B118" s="2" t="s">
        <v>1549</v>
      </c>
      <c r="C118" s="2">
        <v>0.74349442379182096</v>
      </c>
      <c r="D118" s="2">
        <v>1.41078066914498</v>
      </c>
      <c r="E118" s="2">
        <v>1.9014869888475801</v>
      </c>
      <c r="G118" s="2">
        <f>LOG(C118,2)</f>
        <v>-0.42760617278190066</v>
      </c>
      <c r="H118" s="2">
        <f>LOG(D118,2)</f>
        <v>0.49649371285884075</v>
      </c>
      <c r="I118" s="2">
        <f>LOG(E118,2)</f>
        <v>0.92712806718870178</v>
      </c>
    </row>
    <row r="119" spans="1:9" x14ac:dyDescent="0.3">
      <c r="A119" s="21" t="s">
        <v>115</v>
      </c>
      <c r="B119" s="2" t="s">
        <v>1548</v>
      </c>
      <c r="C119" s="2">
        <v>0.93259972489683596</v>
      </c>
      <c r="D119" s="2">
        <v>1.13067400275103</v>
      </c>
      <c r="E119" s="2">
        <v>1.8982118294360399</v>
      </c>
      <c r="G119" s="2">
        <f>LOG(C119,2)</f>
        <v>-0.10067009078325102</v>
      </c>
      <c r="H119" s="2">
        <f>LOG(D119,2)</f>
        <v>0.1771830297620865</v>
      </c>
      <c r="I119" s="2">
        <f>LOG(E119,2)</f>
        <v>0.92464099774593811</v>
      </c>
    </row>
    <row r="120" spans="1:9" x14ac:dyDescent="0.3">
      <c r="A120" s="21" t="s">
        <v>117</v>
      </c>
      <c r="B120" s="2" t="s">
        <v>1547</v>
      </c>
      <c r="C120" s="2">
        <v>1.9236842105263201</v>
      </c>
      <c r="D120" s="2">
        <v>2.0894736842105299</v>
      </c>
      <c r="E120" s="2">
        <v>1.89736842105263</v>
      </c>
      <c r="G120" s="2">
        <f>LOG(C120,2)</f>
        <v>0.94387198762149283</v>
      </c>
      <c r="H120" s="2">
        <f>LOG(D120,2)</f>
        <v>1.0631395888120125</v>
      </c>
      <c r="I120" s="2">
        <f>LOG(E120,2)</f>
        <v>0.92399984090987364</v>
      </c>
    </row>
    <row r="121" spans="1:9" x14ac:dyDescent="0.3">
      <c r="A121" s="21" t="s">
        <v>45</v>
      </c>
      <c r="B121" s="2" t="s">
        <v>1546</v>
      </c>
      <c r="C121" s="2">
        <v>1.5302843016069201</v>
      </c>
      <c r="D121" s="2">
        <v>2.7218788627935702</v>
      </c>
      <c r="E121" s="2">
        <v>1.8912237330037101</v>
      </c>
      <c r="G121" s="2">
        <f>LOG(C121,2)</f>
        <v>0.61379970678428519</v>
      </c>
      <c r="H121" s="2">
        <f>LOG(D121,2)</f>
        <v>1.4446028611343902</v>
      </c>
      <c r="I121" s="2">
        <f>LOG(E121,2)</f>
        <v>0.91932004515003785</v>
      </c>
    </row>
    <row r="122" spans="1:9" x14ac:dyDescent="0.3">
      <c r="A122" s="21" t="s">
        <v>224</v>
      </c>
      <c r="B122" s="2" t="s">
        <v>1545</v>
      </c>
      <c r="C122" s="2">
        <v>1.8017817371937599</v>
      </c>
      <c r="D122" s="2">
        <v>1.61692650334076</v>
      </c>
      <c r="E122" s="2">
        <v>1.88195991091314</v>
      </c>
      <c r="G122" s="2">
        <f>LOG(C122,2)</f>
        <v>0.84942425768882746</v>
      </c>
      <c r="H122" s="2">
        <f>LOG(D122,2)</f>
        <v>0.69325410325460624</v>
      </c>
      <c r="I122" s="2">
        <f>LOG(E122,2)</f>
        <v>0.91223589642839942</v>
      </c>
    </row>
    <row r="123" spans="1:9" x14ac:dyDescent="0.3">
      <c r="A123" s="21" t="s">
        <v>148</v>
      </c>
      <c r="B123" s="2" t="s">
        <v>1544</v>
      </c>
      <c r="C123" s="2">
        <v>1.13768115942029</v>
      </c>
      <c r="D123" s="2">
        <v>1.4154589371980699</v>
      </c>
      <c r="E123" s="2">
        <v>1.8816425120772899</v>
      </c>
      <c r="G123" s="2">
        <f>LOG(C123,2)</f>
        <v>0.18609629211345816</v>
      </c>
      <c r="H123" s="2">
        <f>LOG(D123,2)</f>
        <v>0.50126989692292501</v>
      </c>
      <c r="I123" s="2">
        <f>LOG(E123,2)</f>
        <v>0.91199256056234035</v>
      </c>
    </row>
    <row r="124" spans="1:9" x14ac:dyDescent="0.3">
      <c r="A124" s="21" t="s">
        <v>1543</v>
      </c>
      <c r="B124" s="2" t="s">
        <v>1542</v>
      </c>
      <c r="C124" s="2">
        <v>2.0696721311475401</v>
      </c>
      <c r="D124" s="2">
        <v>2.0491803278688501</v>
      </c>
      <c r="E124" s="2">
        <v>1.88114754098361</v>
      </c>
      <c r="G124" s="2">
        <f>LOG(C124,2)</f>
        <v>1.0494022400762704</v>
      </c>
      <c r="H124" s="2">
        <f>LOG(D124,2)</f>
        <v>1.0350469470991992</v>
      </c>
      <c r="I124" s="2">
        <f>LOG(E124,2)</f>
        <v>0.91161300585092442</v>
      </c>
    </row>
    <row r="125" spans="1:9" x14ac:dyDescent="0.3">
      <c r="A125" s="21" t="s">
        <v>1541</v>
      </c>
      <c r="B125" s="2" t="s">
        <v>1540</v>
      </c>
      <c r="C125" s="2">
        <v>1.18045112781955</v>
      </c>
      <c r="D125" s="2">
        <v>1.3358395989974901</v>
      </c>
      <c r="E125" s="2">
        <v>1.87719298245614</v>
      </c>
      <c r="G125" s="2">
        <f>LOG(C125,2)</f>
        <v>0.23933831339043876</v>
      </c>
      <c r="H125" s="2">
        <f>LOG(D125,2)</f>
        <v>0.41774678653682606</v>
      </c>
      <c r="I125" s="2">
        <f>LOG(E125,2)</f>
        <v>0.9085769722364051</v>
      </c>
    </row>
    <row r="126" spans="1:9" x14ac:dyDescent="0.3">
      <c r="A126" s="21" t="s">
        <v>11</v>
      </c>
      <c r="B126" s="2" t="s">
        <v>1539</v>
      </c>
      <c r="C126" s="2">
        <v>1.7834224598930499</v>
      </c>
      <c r="D126" s="2">
        <v>1.39304812834225</v>
      </c>
      <c r="E126" s="2">
        <v>1.87700534759358</v>
      </c>
      <c r="G126" s="2">
        <f>LOG(C126,2)</f>
        <v>0.83464849129694985</v>
      </c>
      <c r="H126" s="2">
        <f>LOG(D126,2)</f>
        <v>0.4782451023908757</v>
      </c>
      <c r="I126" s="2">
        <f>LOG(E126,2)</f>
        <v>0.90843276041692178</v>
      </c>
    </row>
    <row r="127" spans="1:9" x14ac:dyDescent="0.3">
      <c r="A127" s="21" t="s">
        <v>1538</v>
      </c>
      <c r="B127" s="2" t="s">
        <v>1537</v>
      </c>
      <c r="C127" s="2">
        <v>0.87426556991774396</v>
      </c>
      <c r="D127" s="2">
        <v>0.72150411280846105</v>
      </c>
      <c r="E127" s="2">
        <v>1.8754406580493499</v>
      </c>
      <c r="G127" s="2">
        <f>LOG(C127,2)</f>
        <v>-0.19385651057793107</v>
      </c>
      <c r="H127" s="2">
        <f>LOG(D127,2)</f>
        <v>-0.47092047631578243</v>
      </c>
      <c r="I127" s="2">
        <f>LOG(E127,2)</f>
        <v>0.90722961453638029</v>
      </c>
    </row>
    <row r="128" spans="1:9" x14ac:dyDescent="0.3">
      <c r="A128" s="21" t="s">
        <v>95</v>
      </c>
      <c r="B128" s="2" t="s">
        <v>1536</v>
      </c>
      <c r="C128" s="2">
        <v>0.98976982097186705</v>
      </c>
      <c r="D128" s="2">
        <v>1.17902813299233</v>
      </c>
      <c r="E128" s="2">
        <v>1.8746803069053699</v>
      </c>
      <c r="G128" s="2">
        <f>LOG(C128,2)</f>
        <v>-1.4835041162941914E-2</v>
      </c>
      <c r="H128" s="2">
        <f>LOG(D128,2)</f>
        <v>0.2375981431219889</v>
      </c>
      <c r="I128" s="2">
        <f>LOG(E128,2)</f>
        <v>0.90664459082645887</v>
      </c>
    </row>
    <row r="129" spans="1:9" x14ac:dyDescent="0.3">
      <c r="A129" s="21" t="s">
        <v>1535</v>
      </c>
      <c r="B129" s="2" t="s">
        <v>1534</v>
      </c>
      <c r="C129" s="2">
        <v>2.3901234567901199</v>
      </c>
      <c r="D129" s="2">
        <v>2.1012345679012299</v>
      </c>
      <c r="E129" s="2">
        <v>1.87407407407407</v>
      </c>
      <c r="G129" s="2">
        <f>LOG(C129,2)</f>
        <v>1.2570851395026055</v>
      </c>
      <c r="H129" s="2">
        <f>LOG(D129,2)</f>
        <v>1.0712372239139722</v>
      </c>
      <c r="I129" s="2">
        <f>LOG(E129,2)</f>
        <v>0.90617797764347607</v>
      </c>
    </row>
    <row r="130" spans="1:9" x14ac:dyDescent="0.3">
      <c r="A130" s="21" t="s">
        <v>22</v>
      </c>
      <c r="B130" s="2" t="s">
        <v>1533</v>
      </c>
      <c r="C130" s="2">
        <v>2.0069124423963101</v>
      </c>
      <c r="D130" s="2">
        <v>2</v>
      </c>
      <c r="E130" s="2">
        <v>1.8732718894009199</v>
      </c>
      <c r="G130" s="2">
        <f>LOG(C130,2)</f>
        <v>1.0049776761543829</v>
      </c>
      <c r="H130" s="2">
        <f>LOG(D130,2)</f>
        <v>1</v>
      </c>
      <c r="I130" s="2">
        <f>LOG(E130,2)</f>
        <v>0.90556030963054712</v>
      </c>
    </row>
    <row r="131" spans="1:9" x14ac:dyDescent="0.3">
      <c r="A131" s="21" t="s">
        <v>90</v>
      </c>
      <c r="B131" s="2" t="s">
        <v>1532</v>
      </c>
      <c r="C131" s="2">
        <v>1.5567715458276301</v>
      </c>
      <c r="D131" s="2">
        <v>1.4418604651162801</v>
      </c>
      <c r="E131" s="2">
        <v>1.8659370725034199</v>
      </c>
      <c r="G131" s="2">
        <f>LOG(C131,2)</f>
        <v>0.63855724635414157</v>
      </c>
      <c r="H131" s="2">
        <f>LOG(D131,2)</f>
        <v>0.52793155568477834</v>
      </c>
      <c r="I131" s="2">
        <f>LOG(E131,2)</f>
        <v>0.89990033307173511</v>
      </c>
    </row>
    <row r="132" spans="1:9" x14ac:dyDescent="0.3">
      <c r="A132" s="21" t="s">
        <v>1531</v>
      </c>
      <c r="B132" s="2" t="s">
        <v>1530</v>
      </c>
      <c r="C132" s="2">
        <v>1.4715984147952399</v>
      </c>
      <c r="D132" s="2">
        <v>1.50594451783355</v>
      </c>
      <c r="E132" s="2">
        <v>1.8652575957727899</v>
      </c>
      <c r="G132" s="2">
        <f>LOG(C132,2)</f>
        <v>0.55738402735429571</v>
      </c>
      <c r="H132" s="2">
        <f>LOG(D132,2)</f>
        <v>0.59066861906636903</v>
      </c>
      <c r="I132" s="2">
        <f>LOG(E132,2)</f>
        <v>0.89937488328545068</v>
      </c>
    </row>
    <row r="133" spans="1:9" x14ac:dyDescent="0.3">
      <c r="A133" s="21" t="s">
        <v>32</v>
      </c>
      <c r="B133" s="2" t="s">
        <v>1529</v>
      </c>
      <c r="C133" s="2">
        <v>0.74232309746328395</v>
      </c>
      <c r="D133" s="2">
        <v>0.74766355140186902</v>
      </c>
      <c r="E133" s="2">
        <v>1.86381842456609</v>
      </c>
      <c r="G133" s="2">
        <f>LOG(C133,2)</f>
        <v>-0.42988083573524444</v>
      </c>
      <c r="H133" s="2">
        <f>LOG(D133,2)</f>
        <v>-0.41953889151378487</v>
      </c>
      <c r="I133" s="2">
        <f>LOG(E133,2)</f>
        <v>0.89826131775090268</v>
      </c>
    </row>
    <row r="134" spans="1:9" x14ac:dyDescent="0.3">
      <c r="A134" s="21" t="s">
        <v>1528</v>
      </c>
      <c r="B134" s="2" t="s">
        <v>1527</v>
      </c>
      <c r="C134" s="2">
        <v>1.7565445026177999</v>
      </c>
      <c r="D134" s="2">
        <v>1.63612565445026</v>
      </c>
      <c r="E134" s="2">
        <v>1.8586387434555001</v>
      </c>
      <c r="G134" s="2">
        <f>LOG(C134,2)</f>
        <v>0.81274012816443397</v>
      </c>
      <c r="H134" s="2">
        <f>LOG(D134,2)</f>
        <v>0.71028355151369915</v>
      </c>
      <c r="I134" s="2">
        <f>LOG(E134,2)</f>
        <v>0.89424638635629794</v>
      </c>
    </row>
    <row r="135" spans="1:9" x14ac:dyDescent="0.3">
      <c r="A135" s="21" t="s">
        <v>128</v>
      </c>
      <c r="B135" s="2" t="s">
        <v>1526</v>
      </c>
      <c r="C135" s="2">
        <v>1.4956949569495701</v>
      </c>
      <c r="D135" s="2">
        <v>1.34809348093481</v>
      </c>
      <c r="E135" s="2">
        <v>1.85731857318573</v>
      </c>
      <c r="G135" s="2">
        <f>LOG(C135,2)</f>
        <v>0.58081597136855834</v>
      </c>
      <c r="H135" s="2">
        <f>LOG(D135,2)</f>
        <v>0.43092054088549969</v>
      </c>
      <c r="I135" s="2">
        <f>LOG(E135,2)</f>
        <v>0.89322129213741208</v>
      </c>
    </row>
    <row r="136" spans="1:9" x14ac:dyDescent="0.3">
      <c r="A136" s="21" t="s">
        <v>76</v>
      </c>
      <c r="B136" s="2" t="s">
        <v>1525</v>
      </c>
      <c r="C136" s="2">
        <v>1.13222079589217</v>
      </c>
      <c r="D136" s="2">
        <v>1.3247753530166899</v>
      </c>
      <c r="E136" s="2">
        <v>1.8536585365853699</v>
      </c>
      <c r="G136" s="2">
        <f>LOG(C136,2)</f>
        <v>0.17915532749585203</v>
      </c>
      <c r="H136" s="2">
        <f>LOG(D136,2)</f>
        <v>0.40574773736158698</v>
      </c>
      <c r="I136" s="2">
        <f>LOG(E136,2)</f>
        <v>0.89037550882550498</v>
      </c>
    </row>
    <row r="137" spans="1:9" x14ac:dyDescent="0.3">
      <c r="A137" s="21" t="s">
        <v>181</v>
      </c>
      <c r="B137" s="2" t="s">
        <v>1524</v>
      </c>
      <c r="C137" s="2">
        <v>1.4124137931034499</v>
      </c>
      <c r="D137" s="2">
        <v>1.64965517241379</v>
      </c>
      <c r="E137" s="2">
        <v>1.85103448275862</v>
      </c>
      <c r="G137" s="2">
        <f>LOG(C137,2)</f>
        <v>0.49816281509770488</v>
      </c>
      <c r="H137" s="2">
        <f>LOG(D137,2)</f>
        <v>0.72216448929580557</v>
      </c>
      <c r="I137" s="2">
        <f>LOG(E137,2)</f>
        <v>0.88833177129788621</v>
      </c>
    </row>
    <row r="138" spans="1:9" x14ac:dyDescent="0.3">
      <c r="A138" s="21" t="s">
        <v>49</v>
      </c>
      <c r="B138" s="2" t="s">
        <v>1523</v>
      </c>
      <c r="C138" s="2">
        <v>0.85208596713021501</v>
      </c>
      <c r="D138" s="2">
        <v>0.72819216182047997</v>
      </c>
      <c r="E138" s="2">
        <v>1.8508217446270501</v>
      </c>
      <c r="G138" s="2">
        <f>LOG(C138,2)</f>
        <v>-0.23092910329093322</v>
      </c>
      <c r="H138" s="2">
        <f>LOG(D138,2)</f>
        <v>-0.45760888303048031</v>
      </c>
      <c r="I138" s="2">
        <f>LOG(E138,2)</f>
        <v>0.88816595381124741</v>
      </c>
    </row>
    <row r="139" spans="1:9" x14ac:dyDescent="0.3">
      <c r="A139" s="21" t="s">
        <v>1522</v>
      </c>
      <c r="B139" s="2" t="s">
        <v>1521</v>
      </c>
      <c r="C139" s="2">
        <v>1.69393139841689</v>
      </c>
      <c r="D139" s="2">
        <v>1.6596306068601601</v>
      </c>
      <c r="E139" s="2">
        <v>1.8443271767810001</v>
      </c>
      <c r="G139" s="2">
        <f>LOG(C139,2)</f>
        <v>0.76037544895121445</v>
      </c>
      <c r="H139" s="2">
        <f>LOG(D139,2)</f>
        <v>0.73086216870819898</v>
      </c>
      <c r="I139" s="2">
        <f>LOG(E139,2)</f>
        <v>0.88309460720434274</v>
      </c>
    </row>
    <row r="140" spans="1:9" x14ac:dyDescent="0.3">
      <c r="A140" s="21" t="s">
        <v>93</v>
      </c>
      <c r="B140" s="2" t="s">
        <v>1520</v>
      </c>
      <c r="C140" s="2">
        <v>1.19440559440559</v>
      </c>
      <c r="D140" s="2">
        <v>1.6615384615384601</v>
      </c>
      <c r="E140" s="2">
        <v>1.84335664335664</v>
      </c>
      <c r="G140" s="2">
        <f>LOG(C140,2)</f>
        <v>0.25629282795473335</v>
      </c>
      <c r="H140" s="2">
        <f>LOG(D140,2)</f>
        <v>0.73251968913501275</v>
      </c>
      <c r="I140" s="2">
        <f>LOG(E140,2)</f>
        <v>0.8823352233422973</v>
      </c>
    </row>
    <row r="141" spans="1:9" x14ac:dyDescent="0.3">
      <c r="A141" s="21" t="s">
        <v>1519</v>
      </c>
      <c r="B141" s="2" t="s">
        <v>1518</v>
      </c>
      <c r="C141" s="2">
        <v>2.06417112299465</v>
      </c>
      <c r="D141" s="2">
        <v>1.9759358288770099</v>
      </c>
      <c r="E141" s="2">
        <v>1.8262032085561499</v>
      </c>
      <c r="G141" s="2">
        <f>LOG(C141,2)</f>
        <v>1.045562577380442</v>
      </c>
      <c r="H141" s="2">
        <f>LOG(D141,2)</f>
        <v>0.98253609425851762</v>
      </c>
      <c r="I141" s="2">
        <f>LOG(E141,2)</f>
        <v>0.86884730840245394</v>
      </c>
    </row>
    <row r="142" spans="1:9" x14ac:dyDescent="0.3">
      <c r="A142" s="21" t="s">
        <v>129</v>
      </c>
      <c r="B142" s="2" t="s">
        <v>1517</v>
      </c>
      <c r="C142" s="2">
        <v>1.82106455266138</v>
      </c>
      <c r="D142" s="2">
        <v>1.61947904869762</v>
      </c>
      <c r="E142" s="2">
        <v>1.82559456398641</v>
      </c>
      <c r="G142" s="2">
        <f>LOG(C142,2)</f>
        <v>0.86478206353046139</v>
      </c>
      <c r="H142" s="2">
        <f>LOG(D142,2)</f>
        <v>0.69552980401728437</v>
      </c>
      <c r="I142" s="2">
        <f>LOG(E142,2)</f>
        <v>0.86836640087950134</v>
      </c>
    </row>
    <row r="143" spans="1:9" x14ac:dyDescent="0.3">
      <c r="A143" s="21" t="s">
        <v>1516</v>
      </c>
      <c r="B143" s="2" t="s">
        <v>1515</v>
      </c>
      <c r="C143" s="2">
        <v>1.51111111111111</v>
      </c>
      <c r="D143" s="2">
        <v>1.7333333333333301</v>
      </c>
      <c r="E143" s="2">
        <v>1.8177777777777799</v>
      </c>
      <c r="G143" s="2">
        <f>LOG(C143,2)</f>
        <v>0.59560974492066365</v>
      </c>
      <c r="H143" s="2">
        <f>LOG(D143,2)</f>
        <v>0.79354912253257093</v>
      </c>
      <c r="I143" s="2">
        <f>LOG(E143,2)</f>
        <v>0.86217584172471351</v>
      </c>
    </row>
    <row r="144" spans="1:9" x14ac:dyDescent="0.3">
      <c r="A144" s="21" t="s">
        <v>18</v>
      </c>
      <c r="B144" s="2" t="s">
        <v>1514</v>
      </c>
      <c r="C144" s="2">
        <v>0.50552922590837301</v>
      </c>
      <c r="D144" s="2">
        <v>0.69826224328594</v>
      </c>
      <c r="E144" s="2">
        <v>1.8135860979462901</v>
      </c>
      <c r="G144" s="2">
        <f>LOG(C144,2)</f>
        <v>-0.98413359454097837</v>
      </c>
      <c r="H144" s="2">
        <f>LOG(D144,2)</f>
        <v>-0.51815913003690972</v>
      </c>
      <c r="I144" s="2">
        <f>LOG(E144,2)</f>
        <v>0.85884523724734863</v>
      </c>
    </row>
    <row r="145" spans="1:9" x14ac:dyDescent="0.3">
      <c r="A145" s="21" t="s">
        <v>1513</v>
      </c>
      <c r="B145" s="2" t="s">
        <v>1512</v>
      </c>
      <c r="C145" s="2">
        <v>0.80856760374832704</v>
      </c>
      <c r="D145" s="2">
        <v>0.97991967871485997</v>
      </c>
      <c r="E145" s="2">
        <v>1.8099062918340001</v>
      </c>
      <c r="G145" s="2">
        <f>LOG(C145,2)</f>
        <v>-0.30655969346415751</v>
      </c>
      <c r="H145" s="2">
        <f>LOG(D145,2)</f>
        <v>-2.9264594505193888E-2</v>
      </c>
      <c r="I145" s="2">
        <f>LOG(E145,2)</f>
        <v>0.85591500349294514</v>
      </c>
    </row>
    <row r="146" spans="1:9" x14ac:dyDescent="0.3">
      <c r="A146" s="21" t="s">
        <v>210</v>
      </c>
      <c r="B146" s="2" t="s">
        <v>353</v>
      </c>
      <c r="C146" s="2">
        <v>2.1997371879106402</v>
      </c>
      <c r="D146" s="2">
        <v>1.78186596583443</v>
      </c>
      <c r="E146" s="2">
        <v>1.8081471747700399</v>
      </c>
      <c r="G146" s="2">
        <f>LOG(C146,2)</f>
        <v>1.137331169046796</v>
      </c>
      <c r="H146" s="2">
        <f>LOG(D146,2)</f>
        <v>0.83338881963279987</v>
      </c>
      <c r="I146" s="2">
        <f>LOG(E146,2)</f>
        <v>0.85451211119855297</v>
      </c>
    </row>
    <row r="147" spans="1:9" x14ac:dyDescent="0.3">
      <c r="A147" s="21" t="s">
        <v>213</v>
      </c>
      <c r="B147" s="2" t="s">
        <v>1511</v>
      </c>
      <c r="C147" s="2">
        <v>1.33852140077821</v>
      </c>
      <c r="D147" s="2">
        <v>1.5914396887159501</v>
      </c>
      <c r="E147" s="2">
        <v>1.8035019455252901</v>
      </c>
      <c r="G147" s="2">
        <f>LOG(C147,2)</f>
        <v>0.42064020550821973</v>
      </c>
      <c r="H147" s="2">
        <f>LOG(D147,2)</f>
        <v>0.6703324837478678</v>
      </c>
      <c r="I147" s="2">
        <f>LOG(E147,2)</f>
        <v>0.85080097943165123</v>
      </c>
    </row>
    <row r="148" spans="1:9" x14ac:dyDescent="0.3">
      <c r="A148" s="21" t="s">
        <v>10</v>
      </c>
      <c r="B148" s="2" t="s">
        <v>302</v>
      </c>
      <c r="C148" s="2">
        <v>0.75547445255474499</v>
      </c>
      <c r="D148" s="2">
        <v>1.0656934306569299</v>
      </c>
      <c r="E148" s="2">
        <v>1.7956204379562</v>
      </c>
      <c r="G148" s="2">
        <f>LOG(C148,2)</f>
        <v>-0.40454512546120058</v>
      </c>
      <c r="H148" s="2">
        <f>LOG(D148,2)</f>
        <v>9.1792475919484556E-2</v>
      </c>
      <c r="I148" s="2">
        <f>LOG(E148,2)</f>
        <v>0.84448242237870963</v>
      </c>
    </row>
    <row r="149" spans="1:9" x14ac:dyDescent="0.3">
      <c r="A149" s="21" t="s">
        <v>111</v>
      </c>
      <c r="B149" s="2" t="s">
        <v>1510</v>
      </c>
      <c r="C149" s="2">
        <v>1.5130208333333299</v>
      </c>
      <c r="D149" s="2">
        <v>1.4192708333333299</v>
      </c>
      <c r="E149" s="2">
        <v>1.7942708333333299</v>
      </c>
      <c r="G149" s="2">
        <f>LOG(C149,2)</f>
        <v>0.5974318526833694</v>
      </c>
      <c r="H149" s="2">
        <f>LOG(D149,2)</f>
        <v>0.50514991894312911</v>
      </c>
      <c r="I149" s="2">
        <f>LOG(E149,2)</f>
        <v>0.84339767198313242</v>
      </c>
    </row>
    <row r="150" spans="1:9" x14ac:dyDescent="0.3">
      <c r="A150" s="21" t="s">
        <v>149</v>
      </c>
      <c r="B150" s="2" t="s">
        <v>1509</v>
      </c>
      <c r="C150" s="2">
        <v>1.3775933609958499</v>
      </c>
      <c r="D150" s="2">
        <v>1.4301521438450899</v>
      </c>
      <c r="E150" s="2">
        <v>1.7925311203319501</v>
      </c>
      <c r="G150" s="2">
        <f>LOG(C150,2)</f>
        <v>0.46215009511696242</v>
      </c>
      <c r="H150" s="2">
        <f>LOG(D150,2)</f>
        <v>0.51616863336381691</v>
      </c>
      <c r="I150" s="2">
        <f>LOG(E150,2)</f>
        <v>0.84199816593350685</v>
      </c>
    </row>
    <row r="151" spans="1:9" x14ac:dyDescent="0.3">
      <c r="A151" s="21" t="s">
        <v>150</v>
      </c>
      <c r="B151" s="2" t="s">
        <v>315</v>
      </c>
      <c r="C151" s="2">
        <v>1.5077519379844999</v>
      </c>
      <c r="D151" s="2">
        <v>1.56201550387597</v>
      </c>
      <c r="E151" s="2">
        <v>1.78875968992248</v>
      </c>
      <c r="G151" s="2">
        <f>LOG(C151,2)</f>
        <v>0.59239908956294141</v>
      </c>
      <c r="H151" s="2">
        <f>LOG(D151,2)</f>
        <v>0.64340877310471423</v>
      </c>
      <c r="I151" s="2">
        <f>LOG(E151,2)</f>
        <v>0.83895958222251965</v>
      </c>
    </row>
    <row r="152" spans="1:9" x14ac:dyDescent="0.3">
      <c r="A152" s="21" t="s">
        <v>1508</v>
      </c>
      <c r="B152" s="2" t="s">
        <v>1507</v>
      </c>
      <c r="C152" s="2">
        <v>1.31313131313131</v>
      </c>
      <c r="D152" s="2">
        <v>1.15151515151515</v>
      </c>
      <c r="E152" s="2">
        <v>1.78181818181818</v>
      </c>
      <c r="G152" s="2">
        <f>LOG(C152,2)</f>
        <v>0.39301119294884151</v>
      </c>
      <c r="H152" s="2">
        <f>LOG(D152,2)</f>
        <v>0.20353339408513024</v>
      </c>
      <c r="I152" s="2">
        <f>LOG(E152,2)</f>
        <v>0.83335013059054708</v>
      </c>
    </row>
    <row r="153" spans="1:9" x14ac:dyDescent="0.3">
      <c r="A153" s="21" t="s">
        <v>137</v>
      </c>
      <c r="B153" s="2" t="s">
        <v>1506</v>
      </c>
      <c r="C153" s="2">
        <v>1.6528189910979201</v>
      </c>
      <c r="D153" s="2">
        <v>1.6795252225519299</v>
      </c>
      <c r="E153" s="2">
        <v>1.7804154302670601</v>
      </c>
      <c r="G153" s="2">
        <f>LOG(C153,2)</f>
        <v>0.72492873615817077</v>
      </c>
      <c r="H153" s="2">
        <f>LOG(D153,2)</f>
        <v>0.74805346165002484</v>
      </c>
      <c r="I153" s="2">
        <f>LOG(E153,2)</f>
        <v>0.83221390931402062</v>
      </c>
    </row>
    <row r="154" spans="1:9" x14ac:dyDescent="0.3">
      <c r="A154" s="21" t="s">
        <v>193</v>
      </c>
      <c r="B154" s="2" t="s">
        <v>336</v>
      </c>
      <c r="C154" s="2">
        <v>1.5</v>
      </c>
      <c r="D154" s="2">
        <v>1.6173708920187799</v>
      </c>
      <c r="E154" s="2">
        <v>1.77230046948357</v>
      </c>
      <c r="G154" s="2">
        <f>LOG(C154,2)</f>
        <v>0.58496250072115619</v>
      </c>
      <c r="H154" s="2">
        <f>LOG(D154,2)</f>
        <v>0.69365055247845364</v>
      </c>
      <c r="I154" s="2">
        <f>LOG(E154,2)</f>
        <v>0.82562321398660465</v>
      </c>
    </row>
    <row r="155" spans="1:9" x14ac:dyDescent="0.3">
      <c r="A155" s="21" t="s">
        <v>14</v>
      </c>
      <c r="B155" s="2" t="s">
        <v>1505</v>
      </c>
      <c r="C155" s="2">
        <v>1.34293948126801</v>
      </c>
      <c r="D155" s="2">
        <v>1.3064361191162299</v>
      </c>
      <c r="E155" s="2">
        <v>1.76945244956772</v>
      </c>
      <c r="G155" s="2">
        <f>LOG(C155,2)</f>
        <v>0.4253942920760177</v>
      </c>
      <c r="H155" s="2">
        <f>LOG(D155,2)</f>
        <v>0.38563658283827978</v>
      </c>
      <c r="I155" s="2">
        <f>LOG(E155,2)</f>
        <v>0.82330299279191577</v>
      </c>
    </row>
    <row r="156" spans="1:9" x14ac:dyDescent="0.3">
      <c r="A156" s="21" t="s">
        <v>4</v>
      </c>
      <c r="B156" s="2" t="s">
        <v>301</v>
      </c>
      <c r="C156" s="2">
        <v>1.20915032679739</v>
      </c>
      <c r="D156" s="2">
        <v>1.3235294117647101</v>
      </c>
      <c r="E156" s="2">
        <v>1.76797385620915</v>
      </c>
      <c r="G156" s="2">
        <f>LOG(C156,2)</f>
        <v>0.27399361782366555</v>
      </c>
      <c r="H156" s="2">
        <f>LOG(D156,2)</f>
        <v>0.40439025507933984</v>
      </c>
      <c r="I156" s="2">
        <f>LOG(E156,2)</f>
        <v>0.82209694113416321</v>
      </c>
    </row>
    <row r="157" spans="1:9" x14ac:dyDescent="0.3">
      <c r="A157" s="21" t="s">
        <v>42</v>
      </c>
      <c r="B157" s="2" t="s">
        <v>1504</v>
      </c>
      <c r="C157" s="2">
        <v>1.1971830985915499</v>
      </c>
      <c r="D157" s="2">
        <v>1.46197183098592</v>
      </c>
      <c r="E157" s="2">
        <v>1.7661971830985901</v>
      </c>
      <c r="G157" s="2">
        <f>LOG(C157,2)</f>
        <v>0.25964381663302044</v>
      </c>
      <c r="H157" s="2">
        <f>LOG(D157,2)</f>
        <v>0.54791551396584082</v>
      </c>
      <c r="I157" s="2">
        <f>LOG(E157,2)</f>
        <v>0.82064641840999342</v>
      </c>
    </row>
    <row r="158" spans="1:9" x14ac:dyDescent="0.3">
      <c r="A158" s="21" t="s">
        <v>1503</v>
      </c>
      <c r="B158" s="2" t="s">
        <v>1502</v>
      </c>
      <c r="C158" s="2">
        <v>0.84379172229639499</v>
      </c>
      <c r="D158" s="2">
        <v>1.0974632843791701</v>
      </c>
      <c r="E158" s="2">
        <v>1.76502002670227</v>
      </c>
      <c r="G158" s="2">
        <f>LOG(C158,2)</f>
        <v>-0.24504116028164849</v>
      </c>
      <c r="H158" s="2">
        <f>LOG(D158,2)</f>
        <v>0.134172675222929</v>
      </c>
      <c r="I158" s="2">
        <f>LOG(E158,2)</f>
        <v>0.81968455304894083</v>
      </c>
    </row>
    <row r="159" spans="1:9" x14ac:dyDescent="0.3">
      <c r="A159" s="21" t="s">
        <v>255</v>
      </c>
      <c r="B159" s="2" t="s">
        <v>360</v>
      </c>
      <c r="C159" s="2">
        <v>1.5249343832021001</v>
      </c>
      <c r="D159" s="2">
        <v>1.2677165354330699</v>
      </c>
      <c r="E159" s="2">
        <v>1.76377952755906</v>
      </c>
      <c r="G159" s="2">
        <f>LOG(C159,2)</f>
        <v>0.60874716591120714</v>
      </c>
      <c r="H159" s="2">
        <f>LOG(D159,2)</f>
        <v>0.34223219134245009</v>
      </c>
      <c r="I159" s="2">
        <f>LOG(E159,2)</f>
        <v>0.81867023528544225</v>
      </c>
    </row>
    <row r="160" spans="1:9" x14ac:dyDescent="0.3">
      <c r="A160" s="21" t="s">
        <v>20</v>
      </c>
      <c r="B160" s="2" t="s">
        <v>1501</v>
      </c>
      <c r="C160" s="2">
        <v>2.24242424242424</v>
      </c>
      <c r="D160" s="2">
        <v>1.84022038567493</v>
      </c>
      <c r="E160" s="2">
        <v>1.7603305785123999</v>
      </c>
      <c r="G160" s="2">
        <f>LOG(C160,2)</f>
        <v>1.1650592462704947</v>
      </c>
      <c r="H160" s="2">
        <f>LOG(D160,2)</f>
        <v>0.87987855447830066</v>
      </c>
      <c r="I160" s="2">
        <f>LOG(E160,2)</f>
        <v>0.81584638295124645</v>
      </c>
    </row>
    <row r="161" spans="1:9" x14ac:dyDescent="0.3">
      <c r="A161" s="21" t="s">
        <v>1500</v>
      </c>
      <c r="B161" s="2" t="s">
        <v>1499</v>
      </c>
      <c r="C161" s="2">
        <v>1.81960784313725</v>
      </c>
      <c r="D161" s="2">
        <v>1.5450980392156899</v>
      </c>
      <c r="E161" s="2">
        <v>1.7594771241830101</v>
      </c>
      <c r="G161" s="2">
        <f>LOG(C161,2)</f>
        <v>0.86362755826871029</v>
      </c>
      <c r="H161" s="2">
        <f>LOG(D161,2)</f>
        <v>0.62769838259752175</v>
      </c>
      <c r="I161" s="2">
        <f>LOG(E161,2)</f>
        <v>0.81514675703030581</v>
      </c>
    </row>
    <row r="162" spans="1:9" x14ac:dyDescent="0.3">
      <c r="A162" s="21" t="s">
        <v>30</v>
      </c>
      <c r="B162" s="2" t="s">
        <v>1498</v>
      </c>
      <c r="C162" s="2">
        <v>2.0144057623049201</v>
      </c>
      <c r="D162" s="2">
        <v>1.6638655462184899</v>
      </c>
      <c r="E162" s="2">
        <v>1.7527010804321701</v>
      </c>
      <c r="G162" s="2">
        <f>LOG(C162,2)</f>
        <v>1.0103543150742742</v>
      </c>
      <c r="H162" s="2">
        <f>LOG(D162,2)</f>
        <v>0.7345388567716683</v>
      </c>
      <c r="I162" s="2">
        <f>LOG(E162,2)</f>
        <v>0.80957996840182966</v>
      </c>
    </row>
    <row r="163" spans="1:9" x14ac:dyDescent="0.3">
      <c r="A163" s="21" t="s">
        <v>92</v>
      </c>
      <c r="B163" s="2" t="s">
        <v>1497</v>
      </c>
      <c r="C163" s="2">
        <v>1.1389645776566799</v>
      </c>
      <c r="D163" s="2">
        <v>1.50408719346049</v>
      </c>
      <c r="E163" s="2">
        <v>1.7493188010899201</v>
      </c>
      <c r="G163" s="2">
        <f>LOG(C163,2)</f>
        <v>0.18772287923767528</v>
      </c>
      <c r="H163" s="2">
        <f>LOG(D163,2)</f>
        <v>0.58888820393495589</v>
      </c>
      <c r="I163" s="2">
        <f>LOG(E163,2)</f>
        <v>0.80679323427909189</v>
      </c>
    </row>
    <row r="164" spans="1:9" x14ac:dyDescent="0.3">
      <c r="A164" s="21" t="s">
        <v>109</v>
      </c>
      <c r="B164" s="2" t="s">
        <v>1496</v>
      </c>
      <c r="C164" s="2">
        <v>0.69496021220159199</v>
      </c>
      <c r="D164" s="2">
        <v>1.10079575596817</v>
      </c>
      <c r="E164" s="2">
        <v>1.74801061007958</v>
      </c>
      <c r="G164" s="2">
        <f>LOG(C164,2)</f>
        <v>-0.52499771173121312</v>
      </c>
      <c r="H164" s="2">
        <f>LOG(D164,2)</f>
        <v>0.13854681296562318</v>
      </c>
      <c r="I164" s="2">
        <f>LOG(E164,2)</f>
        <v>0.80571394173939104</v>
      </c>
    </row>
    <row r="165" spans="1:9" x14ac:dyDescent="0.3">
      <c r="A165" s="21" t="s">
        <v>62</v>
      </c>
      <c r="B165" s="2" t="s">
        <v>309</v>
      </c>
      <c r="C165" s="2">
        <v>1.04897959183673</v>
      </c>
      <c r="D165" s="2">
        <v>1.1285714285714299</v>
      </c>
      <c r="E165" s="2">
        <v>1.7469387755101999</v>
      </c>
      <c r="G165" s="2">
        <f>LOG(C165,2)</f>
        <v>6.898661019130102E-2</v>
      </c>
      <c r="H165" s="2">
        <f>LOG(D165,2)</f>
        <v>0.17449773123213816</v>
      </c>
      <c r="I165" s="2">
        <f>LOG(E165,2)</f>
        <v>0.80482904739857297</v>
      </c>
    </row>
    <row r="166" spans="1:9" x14ac:dyDescent="0.3">
      <c r="A166" s="21" t="s">
        <v>91</v>
      </c>
      <c r="B166" s="2" t="s">
        <v>1495</v>
      </c>
      <c r="C166" s="2">
        <v>1.1203931203931199</v>
      </c>
      <c r="D166" s="2">
        <v>1.03685503685504</v>
      </c>
      <c r="E166" s="2">
        <v>1.74692874692875</v>
      </c>
      <c r="G166" s="2">
        <f>LOG(C166,2)</f>
        <v>0.164005029898494</v>
      </c>
      <c r="H166" s="2">
        <f>LOG(D166,2)</f>
        <v>5.2214204440942456E-2</v>
      </c>
      <c r="I166" s="2">
        <f>LOG(E166,2)</f>
        <v>0.80482076535317071</v>
      </c>
    </row>
    <row r="167" spans="1:9" x14ac:dyDescent="0.3">
      <c r="A167" s="21" t="s">
        <v>1494</v>
      </c>
      <c r="B167" s="2" t="s">
        <v>1493</v>
      </c>
      <c r="C167" s="2">
        <v>3.7030567685589499</v>
      </c>
      <c r="D167" s="2">
        <v>2.6259097525473099</v>
      </c>
      <c r="E167" s="2">
        <v>1.74672489082969</v>
      </c>
      <c r="G167" s="2">
        <f>LOG(C167,2)</f>
        <v>1.8887166664662547</v>
      </c>
      <c r="H167" s="2">
        <f>LOG(D167,2)</f>
        <v>1.3928173344372823</v>
      </c>
      <c r="I167" s="2">
        <f>LOG(E167,2)</f>
        <v>0.80465240167777718</v>
      </c>
    </row>
    <row r="168" spans="1:9" x14ac:dyDescent="0.3">
      <c r="A168" s="21" t="s">
        <v>1492</v>
      </c>
      <c r="B168" s="2" t="s">
        <v>1491</v>
      </c>
      <c r="C168" s="2">
        <v>0.8</v>
      </c>
      <c r="D168" s="2">
        <v>0.98499999999999999</v>
      </c>
      <c r="E168" s="2">
        <v>1.7450000000000001</v>
      </c>
      <c r="G168" s="2">
        <f>LOG(C168,2)</f>
        <v>-0.32192809488736229</v>
      </c>
      <c r="H168" s="2">
        <f>LOG(D168,2)</f>
        <v>-2.1804370318348448E-2</v>
      </c>
      <c r="I168" s="2">
        <f>LOG(E168,2)</f>
        <v>0.80322703643492765</v>
      </c>
    </row>
    <row r="169" spans="1:9" x14ac:dyDescent="0.3">
      <c r="A169" s="21" t="s">
        <v>197</v>
      </c>
      <c r="B169" s="2" t="s">
        <v>340</v>
      </c>
      <c r="C169" s="2">
        <v>1.5721040189125299</v>
      </c>
      <c r="D169" s="2">
        <v>1.43971631205674</v>
      </c>
      <c r="E169" s="2">
        <v>1.7446808510638301</v>
      </c>
      <c r="G169" s="2">
        <f>LOG(C169,2)</f>
        <v>0.65269667726860259</v>
      </c>
      <c r="H169" s="2">
        <f>LOG(D169,2)</f>
        <v>0.52578456478638513</v>
      </c>
      <c r="I169" s="2">
        <f>LOG(E169,2)</f>
        <v>0.80296315294044662</v>
      </c>
    </row>
    <row r="170" spans="1:9" x14ac:dyDescent="0.3">
      <c r="A170" s="21" t="s">
        <v>1490</v>
      </c>
      <c r="B170" s="2" t="s">
        <v>1489</v>
      </c>
      <c r="C170" s="2">
        <v>2.59128822984245</v>
      </c>
      <c r="D170" s="2">
        <v>2.12233549582947</v>
      </c>
      <c r="E170" s="2">
        <v>1.73679332715477</v>
      </c>
      <c r="G170" s="2">
        <f>LOG(C170,2)</f>
        <v>1.3736694958874214</v>
      </c>
      <c r="H170" s="2">
        <f>LOG(D170,2)</f>
        <v>1.0856527334962882</v>
      </c>
      <c r="I170" s="2">
        <f>LOG(E170,2)</f>
        <v>0.79642608817116745</v>
      </c>
    </row>
    <row r="171" spans="1:9" x14ac:dyDescent="0.3">
      <c r="A171" s="21" t="s">
        <v>80</v>
      </c>
      <c r="B171" s="2" t="s">
        <v>1488</v>
      </c>
      <c r="C171" s="2">
        <v>1.3965744400527</v>
      </c>
      <c r="D171" s="2">
        <v>2.0421607378129099</v>
      </c>
      <c r="E171" s="2">
        <v>1.7364953886693</v>
      </c>
      <c r="G171" s="2">
        <f>LOG(C171,2)</f>
        <v>0.48189247403509428</v>
      </c>
      <c r="H171" s="2">
        <f>LOG(D171,2)</f>
        <v>1.0300964247461322</v>
      </c>
      <c r="I171" s="2">
        <f>LOG(E171,2)</f>
        <v>0.79617857959258409</v>
      </c>
    </row>
    <row r="172" spans="1:9" x14ac:dyDescent="0.3">
      <c r="A172" s="21" t="s">
        <v>155</v>
      </c>
      <c r="B172" s="2" t="s">
        <v>1487</v>
      </c>
      <c r="C172" s="2">
        <v>1.5401730531520399</v>
      </c>
      <c r="D172" s="2">
        <v>1.5550061804697199</v>
      </c>
      <c r="E172" s="2">
        <v>1.73547589616811</v>
      </c>
      <c r="G172" s="2">
        <f>LOG(C172,2)</f>
        <v>0.62309246059402468</v>
      </c>
      <c r="H172" s="2">
        <f>LOG(D172,2)</f>
        <v>0.63692031444931563</v>
      </c>
      <c r="I172" s="2">
        <f>LOG(E172,2)</f>
        <v>0.79533132787458427</v>
      </c>
    </row>
    <row r="173" spans="1:9" x14ac:dyDescent="0.3">
      <c r="A173" s="21" t="s">
        <v>58</v>
      </c>
      <c r="B173" s="2" t="s">
        <v>1486</v>
      </c>
      <c r="C173" s="2">
        <v>1.30257801899593</v>
      </c>
      <c r="D173" s="2">
        <v>1.4545454545454499</v>
      </c>
      <c r="E173" s="2">
        <v>1.7177747625508799</v>
      </c>
      <c r="G173" s="2">
        <f>LOG(C173,2)</f>
        <v>0.38136978651344944</v>
      </c>
      <c r="H173" s="2">
        <f>LOG(D173,2)</f>
        <v>0.54056838136269825</v>
      </c>
      <c r="I173" s="2">
        <f>LOG(E173,2)</f>
        <v>0.78054088033326985</v>
      </c>
    </row>
    <row r="174" spans="1:9" x14ac:dyDescent="0.3">
      <c r="A174" s="21" t="s">
        <v>1485</v>
      </c>
      <c r="B174" s="2" t="s">
        <v>1484</v>
      </c>
      <c r="C174" s="2">
        <v>1.68511685116851</v>
      </c>
      <c r="D174" s="2">
        <v>2.0270602706027101</v>
      </c>
      <c r="E174" s="2">
        <v>1.71709717097171</v>
      </c>
      <c r="G174" s="2">
        <f>LOG(C174,2)</f>
        <v>0.75284863577285976</v>
      </c>
      <c r="H174" s="2">
        <f>LOG(D174,2)</f>
        <v>1.0193889851081936</v>
      </c>
      <c r="I174" s="2">
        <f>LOG(E174,2)</f>
        <v>0.7799716841346247</v>
      </c>
    </row>
    <row r="175" spans="1:9" x14ac:dyDescent="0.3">
      <c r="A175" s="21" t="s">
        <v>278</v>
      </c>
      <c r="B175" s="2" t="s">
        <v>1483</v>
      </c>
      <c r="C175" s="2">
        <v>1.0207852193995399</v>
      </c>
      <c r="D175" s="2">
        <v>1.3279445727482699</v>
      </c>
      <c r="E175" s="2">
        <v>1.7136258660508099</v>
      </c>
      <c r="G175" s="2">
        <f>LOG(C175,2)</f>
        <v>2.9679344664709232E-2</v>
      </c>
      <c r="H175" s="2">
        <f>LOG(D175,2)</f>
        <v>0.40919493110501487</v>
      </c>
      <c r="I175" s="2">
        <f>LOG(E175,2)</f>
        <v>0.77705216189407977</v>
      </c>
    </row>
    <row r="176" spans="1:9" x14ac:dyDescent="0.3">
      <c r="A176" s="21" t="s">
        <v>1482</v>
      </c>
      <c r="B176" s="2" t="s">
        <v>1481</v>
      </c>
      <c r="C176" s="2">
        <v>0.88586956521739102</v>
      </c>
      <c r="D176" s="2">
        <v>1.14673913043478</v>
      </c>
      <c r="E176" s="2">
        <v>1.7119565217391299</v>
      </c>
      <c r="G176" s="2">
        <f>LOG(C176,2)</f>
        <v>-0.1748338018259358</v>
      </c>
      <c r="H176" s="2">
        <f>LOG(D176,2)</f>
        <v>0.19753723265016904</v>
      </c>
      <c r="I176" s="2">
        <f>LOG(E176,2)</f>
        <v>0.77564606233026545</v>
      </c>
    </row>
    <row r="177" spans="1:9" x14ac:dyDescent="0.3">
      <c r="A177" s="21" t="s">
        <v>158</v>
      </c>
      <c r="B177" s="2" t="s">
        <v>323</v>
      </c>
      <c r="C177" s="2">
        <v>1.2816091954022999</v>
      </c>
      <c r="D177" s="2">
        <v>1.4367816091954</v>
      </c>
      <c r="E177" s="2">
        <v>1.70977011494253</v>
      </c>
      <c r="G177" s="2">
        <f>LOG(C177,2)</f>
        <v>0.35795640407157764</v>
      </c>
      <c r="H177" s="2">
        <f>LOG(D177,2)</f>
        <v>0.52284078881335649</v>
      </c>
      <c r="I177" s="2">
        <f>LOG(E177,2)</f>
        <v>0.77380236234657873</v>
      </c>
    </row>
    <row r="178" spans="1:9" x14ac:dyDescent="0.3">
      <c r="A178" s="21" t="s">
        <v>132</v>
      </c>
      <c r="B178" s="2" t="s">
        <v>311</v>
      </c>
      <c r="C178" s="2">
        <v>2.4040404040404</v>
      </c>
      <c r="D178" s="2">
        <v>2.85606060606061</v>
      </c>
      <c r="E178" s="2">
        <v>1.70959595959596</v>
      </c>
      <c r="G178" s="2">
        <f>LOG(C178,2)</f>
        <v>1.2654611432283316</v>
      </c>
      <c r="H178" s="2">
        <f>LOG(D178,2)</f>
        <v>1.5140265939102127</v>
      </c>
      <c r="I178" s="2">
        <f>LOG(E178,2)</f>
        <v>0.77365540349538742</v>
      </c>
    </row>
    <row r="179" spans="1:9" x14ac:dyDescent="0.3">
      <c r="A179" s="21" t="s">
        <v>94</v>
      </c>
      <c r="B179" s="2" t="s">
        <v>1480</v>
      </c>
      <c r="C179" s="2">
        <v>2.0545454545454498</v>
      </c>
      <c r="D179" s="2">
        <v>1.6872727272727299</v>
      </c>
      <c r="E179" s="2">
        <v>1.7090909090909101</v>
      </c>
      <c r="G179" s="2">
        <f>LOG(C179,2)</f>
        <v>1.0388192488905248</v>
      </c>
      <c r="H179" s="2">
        <f>LOG(D179,2)</f>
        <v>0.75469318671555241</v>
      </c>
      <c r="I179" s="2">
        <f>LOG(E179,2)</f>
        <v>0.77322913815297856</v>
      </c>
    </row>
    <row r="180" spans="1:9" x14ac:dyDescent="0.3">
      <c r="A180" s="21" t="s">
        <v>1479</v>
      </c>
      <c r="B180" s="2" t="s">
        <v>1478</v>
      </c>
      <c r="C180" s="2">
        <v>1.6712707182320401</v>
      </c>
      <c r="D180" s="2">
        <v>1.3121546961326001</v>
      </c>
      <c r="E180" s="2">
        <v>1.70718232044199</v>
      </c>
      <c r="G180" s="2">
        <f>LOG(C180,2)</f>
        <v>0.74094544507874793</v>
      </c>
      <c r="H180" s="2">
        <f>LOG(D180,2)</f>
        <v>0.39193781613510859</v>
      </c>
      <c r="I180" s="2">
        <f>LOG(E180,2)</f>
        <v>0.77161714082117017</v>
      </c>
    </row>
    <row r="181" spans="1:9" x14ac:dyDescent="0.3">
      <c r="A181" s="21" t="s">
        <v>1477</v>
      </c>
      <c r="B181" s="2" t="s">
        <v>1476</v>
      </c>
      <c r="C181" s="2">
        <v>1.7304812834224601</v>
      </c>
      <c r="D181" s="2">
        <v>1.63208556149733</v>
      </c>
      <c r="E181" s="2">
        <v>1.7048128342246001</v>
      </c>
      <c r="G181" s="2">
        <f>LOG(C181,2)</f>
        <v>0.79117333765497877</v>
      </c>
      <c r="H181" s="2">
        <f>LOG(D181,2)</f>
        <v>0.7067166920595348</v>
      </c>
      <c r="I181" s="2">
        <f>LOG(E181,2)</f>
        <v>0.7696133592154738</v>
      </c>
    </row>
    <row r="182" spans="1:9" x14ac:dyDescent="0.3">
      <c r="A182" s="21" t="s">
        <v>206</v>
      </c>
      <c r="B182" s="2" t="s">
        <v>1475</v>
      </c>
      <c r="C182" s="2">
        <v>1.4561933534743201</v>
      </c>
      <c r="D182" s="2">
        <v>1.2900302114803599</v>
      </c>
      <c r="E182" s="2">
        <v>1.7039274924471299</v>
      </c>
      <c r="G182" s="2">
        <f>LOG(C182,2)</f>
        <v>0.54220192942274381</v>
      </c>
      <c r="H182" s="2">
        <f>LOG(D182,2)</f>
        <v>0.36740485281326973</v>
      </c>
      <c r="I182" s="2">
        <f>LOG(E182,2)</f>
        <v>0.76886394559157589</v>
      </c>
    </row>
    <row r="183" spans="1:9" x14ac:dyDescent="0.3">
      <c r="A183" s="21" t="s">
        <v>134</v>
      </c>
      <c r="B183" s="2" t="s">
        <v>1474</v>
      </c>
      <c r="C183" s="2">
        <v>1.29577464788732</v>
      </c>
      <c r="D183" s="2">
        <v>0.80845070422535203</v>
      </c>
      <c r="E183" s="2">
        <v>1.70140845070423</v>
      </c>
      <c r="G183" s="2">
        <f>LOG(C183,2)</f>
        <v>0.37381483655232645</v>
      </c>
      <c r="H183" s="2">
        <f>LOG(D183,2)</f>
        <v>-0.30676828771635672</v>
      </c>
      <c r="I183" s="2">
        <f>LOG(E183,2)</f>
        <v>0.76672952493303848</v>
      </c>
    </row>
    <row r="184" spans="1:9" x14ac:dyDescent="0.3">
      <c r="A184" s="21" t="s">
        <v>87</v>
      </c>
      <c r="B184" s="2" t="s">
        <v>1473</v>
      </c>
      <c r="C184" s="2">
        <v>2.1227621483375998</v>
      </c>
      <c r="D184" s="2">
        <v>2.1227621483375998</v>
      </c>
      <c r="E184" s="2">
        <v>1.69820971867008</v>
      </c>
      <c r="G184" s="2">
        <f>LOG(C184,2)</f>
        <v>1.0859427289269374</v>
      </c>
      <c r="H184" s="2">
        <f>LOG(D184,2)</f>
        <v>1.0859427289269374</v>
      </c>
      <c r="I184" s="2">
        <f>LOG(E184,2)</f>
        <v>0.76401463403957515</v>
      </c>
    </row>
    <row r="185" spans="1:9" x14ac:dyDescent="0.3">
      <c r="A185" s="21" t="s">
        <v>48</v>
      </c>
      <c r="B185" s="2" t="s">
        <v>1472</v>
      </c>
      <c r="C185" s="2">
        <v>0.78</v>
      </c>
      <c r="D185" s="2">
        <v>1.0620000000000001</v>
      </c>
      <c r="E185" s="2">
        <v>1.696</v>
      </c>
      <c r="G185" s="2">
        <f>LOG(C185,2)</f>
        <v>-0.35845397091247633</v>
      </c>
      <c r="H185" s="2">
        <f>LOG(D185,2)</f>
        <v>8.6783766142066662E-2</v>
      </c>
      <c r="I185" s="2">
        <f>LOG(E185,2)</f>
        <v>0.76213616990111199</v>
      </c>
    </row>
    <row r="186" spans="1:9" x14ac:dyDescent="0.3">
      <c r="A186" s="21" t="s">
        <v>1471</v>
      </c>
      <c r="B186" s="2" t="s">
        <v>1470</v>
      </c>
      <c r="C186" s="2">
        <v>1.4764930114358299</v>
      </c>
      <c r="D186" s="2">
        <v>1.0495552731893301</v>
      </c>
      <c r="E186" s="2">
        <v>1.69250317662008</v>
      </c>
      <c r="G186" s="2">
        <f>LOG(C186,2)</f>
        <v>0.56217452789704014</v>
      </c>
      <c r="H186" s="2">
        <f>LOG(D186,2)</f>
        <v>6.9778145911963796E-2</v>
      </c>
      <c r="I186" s="2">
        <f>LOG(E186,2)</f>
        <v>0.75915854156377904</v>
      </c>
    </row>
    <row r="187" spans="1:9" x14ac:dyDescent="0.3">
      <c r="A187" s="21" t="s">
        <v>1469</v>
      </c>
      <c r="B187" s="2" t="s">
        <v>1468</v>
      </c>
      <c r="C187" s="2">
        <v>1.14368932038835</v>
      </c>
      <c r="D187" s="2">
        <v>1.37669902912621</v>
      </c>
      <c r="E187" s="2">
        <v>1.6912621359223301</v>
      </c>
      <c r="G187" s="2">
        <f>LOG(C187,2)</f>
        <v>0.19369520175988061</v>
      </c>
      <c r="H187" s="2">
        <f>LOG(D187,2)</f>
        <v>0.46121319516893167</v>
      </c>
      <c r="I187" s="2">
        <f>LOG(E187,2)</f>
        <v>0.75810028652828387</v>
      </c>
    </row>
    <row r="188" spans="1:9" x14ac:dyDescent="0.3">
      <c r="A188" s="21" t="s">
        <v>21</v>
      </c>
      <c r="B188" s="2" t="s">
        <v>1467</v>
      </c>
      <c r="C188" s="2">
        <v>1.18124207858048</v>
      </c>
      <c r="D188" s="2">
        <v>1.38656527249683</v>
      </c>
      <c r="E188" s="2">
        <v>1.6907477820025401</v>
      </c>
      <c r="G188" s="2">
        <f>LOG(C188,2)</f>
        <v>0.24030465464081976</v>
      </c>
      <c r="H188" s="2">
        <f>LOG(D188,2)</f>
        <v>0.47151553277909658</v>
      </c>
      <c r="I188" s="2">
        <f>LOG(E188,2)</f>
        <v>0.75766146117113087</v>
      </c>
    </row>
    <row r="189" spans="1:9" x14ac:dyDescent="0.3">
      <c r="A189" s="21" t="s">
        <v>63</v>
      </c>
      <c r="B189" s="2" t="s">
        <v>310</v>
      </c>
      <c r="C189" s="2">
        <v>1.12658227848101</v>
      </c>
      <c r="D189" s="2">
        <v>1.11392405063291</v>
      </c>
      <c r="E189" s="2">
        <v>1.6886075949367101</v>
      </c>
      <c r="G189" s="2">
        <f>LOG(C189,2)</f>
        <v>0.17195268278929143</v>
      </c>
      <c r="H189" s="2">
        <f>LOG(D189,2)</f>
        <v>0.15565087046019252</v>
      </c>
      <c r="I189" s="2">
        <f>LOG(E189,2)</f>
        <v>0.75583410812012086</v>
      </c>
    </row>
    <row r="190" spans="1:9" x14ac:dyDescent="0.3">
      <c r="A190" s="21" t="s">
        <v>1466</v>
      </c>
      <c r="B190" s="2" t="s">
        <v>1465</v>
      </c>
      <c r="C190" s="2">
        <v>1.2322147651006701</v>
      </c>
      <c r="D190" s="2">
        <v>1.2859060402684599</v>
      </c>
      <c r="E190" s="2">
        <v>1.6885906040268499</v>
      </c>
      <c r="G190" s="2">
        <f>LOG(C190,2)</f>
        <v>0.3012537280642828</v>
      </c>
      <c r="H190" s="2">
        <f>LOG(D190,2)</f>
        <v>0.36278523038666033</v>
      </c>
      <c r="I190" s="2">
        <f>LOG(E190,2)</f>
        <v>0.75581959152976896</v>
      </c>
    </row>
    <row r="191" spans="1:9" x14ac:dyDescent="0.3">
      <c r="A191" s="21" t="s">
        <v>82</v>
      </c>
      <c r="B191" s="2" t="s">
        <v>1464</v>
      </c>
      <c r="C191" s="2">
        <v>1.00590318772137</v>
      </c>
      <c r="D191" s="2">
        <v>1.4144037780401399</v>
      </c>
      <c r="E191" s="2">
        <v>1.68831168831169</v>
      </c>
      <c r="G191" s="2">
        <f>LOG(C191,2)</f>
        <v>8.4914608936402774E-3</v>
      </c>
      <c r="H191" s="2">
        <f>LOG(D191,2)</f>
        <v>0.50019403345658531</v>
      </c>
      <c r="I191" s="2">
        <f>LOG(E191,2)</f>
        <v>0.75558127233355454</v>
      </c>
    </row>
    <row r="192" spans="1:9" x14ac:dyDescent="0.3">
      <c r="A192" s="21" t="s">
        <v>152</v>
      </c>
      <c r="B192" s="2" t="s">
        <v>317</v>
      </c>
      <c r="C192" s="2">
        <v>1.23304562268804</v>
      </c>
      <c r="D192" s="2">
        <v>1.5487053020961801</v>
      </c>
      <c r="E192" s="2">
        <v>1.6818742293464899</v>
      </c>
      <c r="G192" s="2">
        <f>LOG(C192,2)</f>
        <v>0.30222618044481464</v>
      </c>
      <c r="H192" s="2">
        <f>LOG(D192,2)</f>
        <v>0.63106264467435635</v>
      </c>
      <c r="I192" s="2">
        <f>LOG(E192,2)</f>
        <v>0.75006982480690298</v>
      </c>
    </row>
    <row r="193" spans="1:9" x14ac:dyDescent="0.3">
      <c r="A193" s="21" t="s">
        <v>89</v>
      </c>
      <c r="B193" s="2" t="s">
        <v>1463</v>
      </c>
      <c r="C193" s="2">
        <v>1.34</v>
      </c>
      <c r="D193" s="2">
        <v>1.2124999999999999</v>
      </c>
      <c r="E193" s="2">
        <v>1.68</v>
      </c>
      <c r="G193" s="2">
        <f>LOG(C193,2)</f>
        <v>0.42223300068304781</v>
      </c>
      <c r="H193" s="2">
        <f>LOG(D193,2)</f>
        <v>0.27798474729976524</v>
      </c>
      <c r="I193" s="2">
        <f>LOG(E193,2)</f>
        <v>0.74846123300403555</v>
      </c>
    </row>
    <row r="194" spans="1:9" x14ac:dyDescent="0.3">
      <c r="A194" s="21" t="s">
        <v>157</v>
      </c>
      <c r="B194" s="2" t="s">
        <v>1462</v>
      </c>
      <c r="C194" s="2">
        <v>2.13849765258216</v>
      </c>
      <c r="D194" s="2">
        <v>2.7488262910798098</v>
      </c>
      <c r="E194" s="2">
        <v>1.6760563380281699</v>
      </c>
      <c r="G194" s="2">
        <f>LOG(C194,2)</f>
        <v>1.0965976235762127</v>
      </c>
      <c r="H194" s="2">
        <f>LOG(D194,2)</f>
        <v>1.4588157402753756</v>
      </c>
      <c r="I194" s="2">
        <f>LOG(E194,2)</f>
        <v>0.74507064380326227</v>
      </c>
    </row>
    <row r="195" spans="1:9" x14ac:dyDescent="0.3">
      <c r="A195" s="21" t="s">
        <v>1461</v>
      </c>
      <c r="B195" s="2" t="s">
        <v>1460</v>
      </c>
      <c r="C195" s="2">
        <v>1.7928205128205099</v>
      </c>
      <c r="D195" s="2">
        <v>2.1784615384615398</v>
      </c>
      <c r="E195" s="2">
        <v>1.6717948717948701</v>
      </c>
      <c r="G195" s="2">
        <f>LOG(C195,2)</f>
        <v>0.84223106086362298</v>
      </c>
      <c r="H195" s="2">
        <f>LOG(D195,2)</f>
        <v>1.1233096421671815</v>
      </c>
      <c r="I195" s="2">
        <f>LOG(E195,2)</f>
        <v>0.7413978404814654</v>
      </c>
    </row>
    <row r="196" spans="1:9" x14ac:dyDescent="0.3">
      <c r="A196" s="21" t="s">
        <v>1459</v>
      </c>
      <c r="B196" s="2" t="s">
        <v>1458</v>
      </c>
      <c r="C196" s="2">
        <v>1.9253910950661901</v>
      </c>
      <c r="D196" s="2">
        <v>1.7593261131167299</v>
      </c>
      <c r="E196" s="2">
        <v>1.6678700361010801</v>
      </c>
      <c r="G196" s="2">
        <f>LOG(C196,2)</f>
        <v>0.94515152300438376</v>
      </c>
      <c r="H196" s="2">
        <f>LOG(D196,2)</f>
        <v>0.8150229291820954</v>
      </c>
      <c r="I196" s="2">
        <f>LOG(E196,2)</f>
        <v>0.7380068753668666</v>
      </c>
    </row>
    <row r="197" spans="1:9" x14ac:dyDescent="0.3">
      <c r="A197" s="21" t="s">
        <v>209</v>
      </c>
      <c r="B197" s="2" t="s">
        <v>1457</v>
      </c>
      <c r="C197" s="2">
        <v>1.26595744680851</v>
      </c>
      <c r="D197" s="2">
        <v>1.3430851063829801</v>
      </c>
      <c r="E197" s="2">
        <v>1.66755319148936</v>
      </c>
      <c r="G197" s="2">
        <f>LOG(C197,2)</f>
        <v>0.34022891163030539</v>
      </c>
      <c r="H197" s="2">
        <f>LOG(D197,2)</f>
        <v>0.42555072596152121</v>
      </c>
      <c r="I197" s="2">
        <f>LOG(E197,2)</f>
        <v>0.73773278112440022</v>
      </c>
    </row>
    <row r="198" spans="1:9" x14ac:dyDescent="0.3">
      <c r="A198" s="21" t="s">
        <v>13</v>
      </c>
      <c r="B198" s="2" t="s">
        <v>1456</v>
      </c>
      <c r="C198" s="2">
        <v>0.93758300132802097</v>
      </c>
      <c r="D198" s="2">
        <v>1.05444887118194</v>
      </c>
      <c r="E198" s="2">
        <v>1.6653386454183301</v>
      </c>
      <c r="G198" s="2">
        <f>LOG(C198,2)</f>
        <v>-9.298168140074832E-2</v>
      </c>
      <c r="H198" s="2">
        <f>LOG(D198,2)</f>
        <v>7.6489142471031071E-2</v>
      </c>
      <c r="I198" s="2">
        <f>LOG(E198,2)</f>
        <v>0.73581557813011378</v>
      </c>
    </row>
    <row r="199" spans="1:9" x14ac:dyDescent="0.3">
      <c r="A199" s="21" t="s">
        <v>176</v>
      </c>
      <c r="B199" s="2" t="s">
        <v>1455</v>
      </c>
      <c r="C199" s="2">
        <v>0.88859416445623296</v>
      </c>
      <c r="D199" s="2">
        <v>1.0689655172413799</v>
      </c>
      <c r="E199" s="2">
        <v>1.6631299734748</v>
      </c>
      <c r="G199" s="2">
        <f>LOG(C199,2)</f>
        <v>-0.17040342792353025</v>
      </c>
      <c r="H199" s="2">
        <f>LOG(D199,2)</f>
        <v>9.621531525930388E-2</v>
      </c>
      <c r="I199" s="2">
        <f>LOG(E199,2)</f>
        <v>0.73390091953337377</v>
      </c>
    </row>
    <row r="200" spans="1:9" x14ac:dyDescent="0.3">
      <c r="A200" s="21" t="s">
        <v>1454</v>
      </c>
      <c r="B200" s="2" t="s">
        <v>1453</v>
      </c>
      <c r="C200" s="2">
        <v>1.4673913043478299</v>
      </c>
      <c r="D200" s="2">
        <v>1.6576086956521701</v>
      </c>
      <c r="E200" s="2">
        <v>1.6630434782608701</v>
      </c>
      <c r="G200" s="2">
        <f>LOG(C200,2)</f>
        <v>0.55325364099382179</v>
      </c>
      <c r="H200" s="2">
        <f>LOG(D200,2)</f>
        <v>0.72910347639323236</v>
      </c>
      <c r="I200" s="2">
        <f>LOG(E200,2)</f>
        <v>0.73382588663563941</v>
      </c>
    </row>
    <row r="201" spans="1:9" x14ac:dyDescent="0.3">
      <c r="A201" s="21" t="s">
        <v>160</v>
      </c>
      <c r="B201" s="2" t="s">
        <v>1452</v>
      </c>
      <c r="C201" s="2">
        <v>1.2760898282694799</v>
      </c>
      <c r="D201" s="2">
        <v>1.3315719947159801</v>
      </c>
      <c r="E201" s="2">
        <v>1.6618229854689599</v>
      </c>
      <c r="G201" s="2">
        <f>LOG(C201,2)</f>
        <v>0.35172988885003598</v>
      </c>
      <c r="H201" s="2">
        <f>LOG(D201,2)</f>
        <v>0.41313043351418038</v>
      </c>
      <c r="I201" s="2">
        <f>LOG(E201,2)</f>
        <v>0.73276671689356065</v>
      </c>
    </row>
    <row r="202" spans="1:9" x14ac:dyDescent="0.3">
      <c r="A202" s="21" t="s">
        <v>153</v>
      </c>
      <c r="B202" s="2" t="s">
        <v>318</v>
      </c>
      <c r="C202" s="2">
        <v>1.30674002751032</v>
      </c>
      <c r="D202" s="2">
        <v>1.67812929848693</v>
      </c>
      <c r="E202" s="2">
        <v>1.66162310866575</v>
      </c>
      <c r="G202" s="2">
        <f>LOG(C202,2)</f>
        <v>0.38597214929871987</v>
      </c>
      <c r="H202" s="2">
        <f>LOG(D202,2)</f>
        <v>0.74685387853065199</v>
      </c>
      <c r="I202" s="2">
        <f>LOG(E202,2)</f>
        <v>0.7325931854054849</v>
      </c>
    </row>
    <row r="203" spans="1:9" x14ac:dyDescent="0.3">
      <c r="A203" s="21" t="s">
        <v>103</v>
      </c>
      <c r="B203" s="2" t="s">
        <v>1451</v>
      </c>
      <c r="C203" s="2">
        <v>0.41387856257744698</v>
      </c>
      <c r="D203" s="2">
        <v>0.48822800495662999</v>
      </c>
      <c r="E203" s="2">
        <v>1.66047087980173</v>
      </c>
      <c r="G203" s="2">
        <f>LOG(C203,2)</f>
        <v>-1.2727205708037295</v>
      </c>
      <c r="H203" s="2">
        <f>LOG(D203,2)</f>
        <v>-1.0343730438214027</v>
      </c>
      <c r="I203" s="2">
        <f>LOG(E203,2)</f>
        <v>0.73159242206735031</v>
      </c>
    </row>
    <row r="204" spans="1:9" x14ac:dyDescent="0.3">
      <c r="A204" s="21" t="s">
        <v>196</v>
      </c>
      <c r="B204" s="2" t="s">
        <v>339</v>
      </c>
      <c r="C204" s="2">
        <v>0.93259972489683596</v>
      </c>
      <c r="D204" s="2">
        <v>1.1774415405777201</v>
      </c>
      <c r="E204" s="2">
        <v>1.6588720770288901</v>
      </c>
      <c r="G204" s="2">
        <f>LOG(C204,2)</f>
        <v>-0.10067009078325102</v>
      </c>
      <c r="H204" s="2">
        <f>LOG(D204,2)</f>
        <v>0.23565543248155685</v>
      </c>
      <c r="I204" s="2">
        <f>LOG(E204,2)</f>
        <v>0.73020263798049412</v>
      </c>
    </row>
    <row r="205" spans="1:9" x14ac:dyDescent="0.3">
      <c r="A205" s="21" t="s">
        <v>100</v>
      </c>
      <c r="B205" s="2" t="s">
        <v>1450</v>
      </c>
      <c r="C205" s="2">
        <v>0.50429184549356199</v>
      </c>
      <c r="D205" s="2">
        <v>0.51287553648068696</v>
      </c>
      <c r="E205" s="2">
        <v>1.6587982832618</v>
      </c>
      <c r="G205" s="2">
        <f>LOG(C205,2)</f>
        <v>-0.98766919808928122</v>
      </c>
      <c r="H205" s="2">
        <f>LOG(D205,2)</f>
        <v>-0.96331933667353087</v>
      </c>
      <c r="I205" s="2">
        <f>LOG(E205,2)</f>
        <v>0.73013845927056498</v>
      </c>
    </row>
    <row r="206" spans="1:9" x14ac:dyDescent="0.3">
      <c r="A206" s="21" t="s">
        <v>200</v>
      </c>
      <c r="B206" s="2" t="s">
        <v>343</v>
      </c>
      <c r="C206" s="2">
        <v>1.0703933747412</v>
      </c>
      <c r="D206" s="2">
        <v>1.4451345755693601</v>
      </c>
      <c r="E206" s="2">
        <v>1.6583850931677</v>
      </c>
      <c r="G206" s="2">
        <f>LOG(C206,2)</f>
        <v>9.814109147916035E-2</v>
      </c>
      <c r="H206" s="2">
        <f>LOG(D206,2)</f>
        <v>0.53120384737388093</v>
      </c>
      <c r="I206" s="2">
        <f>LOG(E206,2)</f>
        <v>0.72977905357293538</v>
      </c>
    </row>
    <row r="207" spans="1:9" x14ac:dyDescent="0.3">
      <c r="A207" s="21" t="s">
        <v>26</v>
      </c>
      <c r="B207" s="2" t="s">
        <v>1449</v>
      </c>
      <c r="C207" s="2">
        <v>1.2163265306122399</v>
      </c>
      <c r="D207" s="2">
        <v>0.90068027210884405</v>
      </c>
      <c r="E207" s="2">
        <v>1.65442176870748</v>
      </c>
      <c r="G207" s="2">
        <f>LOG(C207,2)</f>
        <v>0.28253058145958515</v>
      </c>
      <c r="H207" s="2">
        <f>LOG(D207,2)</f>
        <v>-0.15091303291650823</v>
      </c>
      <c r="I207" s="2">
        <f>LOG(E207,2)</f>
        <v>0.72632707371985628</v>
      </c>
    </row>
    <row r="208" spans="1:9" x14ac:dyDescent="0.3">
      <c r="A208" s="21" t="s">
        <v>1448</v>
      </c>
      <c r="B208" s="2" t="s">
        <v>1447</v>
      </c>
      <c r="C208" s="2">
        <v>1.47044334975369</v>
      </c>
      <c r="D208" s="2">
        <v>1.82758620689655</v>
      </c>
      <c r="E208" s="2">
        <v>1.6527093596059099</v>
      </c>
      <c r="G208" s="2">
        <f>LOG(C208,2)</f>
        <v>0.55625120407962425</v>
      </c>
      <c r="H208" s="2">
        <f>LOG(D208,2)</f>
        <v>0.86993945943562578</v>
      </c>
      <c r="I208" s="2">
        <f>LOG(E208,2)</f>
        <v>0.72483303901500606</v>
      </c>
    </row>
    <row r="209" spans="1:9" x14ac:dyDescent="0.3">
      <c r="A209" s="21" t="s">
        <v>23</v>
      </c>
      <c r="B209" s="2" t="s">
        <v>1446</v>
      </c>
      <c r="C209" s="2">
        <v>1.9413092550790101</v>
      </c>
      <c r="D209" s="2">
        <v>1.78555304740406</v>
      </c>
      <c r="E209" s="2">
        <v>1.6523702031602701</v>
      </c>
      <c r="G209" s="2">
        <f>LOG(C209,2)</f>
        <v>0.95702996103444449</v>
      </c>
      <c r="H209" s="2">
        <f>LOG(D209,2)</f>
        <v>0.83637099591777087</v>
      </c>
      <c r="I209" s="2">
        <f>LOG(E209,2)</f>
        <v>0.72453694972902338</v>
      </c>
    </row>
    <row r="210" spans="1:9" x14ac:dyDescent="0.3">
      <c r="A210" s="21" t="s">
        <v>220</v>
      </c>
      <c r="B210" s="2" t="s">
        <v>1445</v>
      </c>
      <c r="C210" s="2">
        <v>1.1544715447154501</v>
      </c>
      <c r="D210" s="2">
        <v>1.0216802168021699</v>
      </c>
      <c r="E210" s="2">
        <v>1.64769647696477</v>
      </c>
      <c r="G210" s="2">
        <f>LOG(C210,2)</f>
        <v>0.20723261416544586</v>
      </c>
      <c r="H210" s="2">
        <f>LOG(D210,2)</f>
        <v>3.0943707208270901E-2</v>
      </c>
      <c r="I210" s="2">
        <f>LOG(E210,2)</f>
        <v>0.72045050738318972</v>
      </c>
    </row>
    <row r="211" spans="1:9" x14ac:dyDescent="0.3">
      <c r="A211" s="21" t="s">
        <v>195</v>
      </c>
      <c r="B211" s="2" t="s">
        <v>1444</v>
      </c>
      <c r="C211" s="2">
        <v>0.70648030495552705</v>
      </c>
      <c r="D211" s="2">
        <v>0.83354510800508197</v>
      </c>
      <c r="E211" s="2">
        <v>1.6416772554002499</v>
      </c>
      <c r="G211" s="2">
        <f>LOG(C211,2)</f>
        <v>-0.50127875278397949</v>
      </c>
      <c r="H211" s="2">
        <f>LOG(D211,2)</f>
        <v>-0.26266782088940377</v>
      </c>
      <c r="I211" s="2">
        <f>LOG(E211,2)</f>
        <v>0.71517052918643487</v>
      </c>
    </row>
    <row r="212" spans="1:9" x14ac:dyDescent="0.3">
      <c r="A212" s="21" t="s">
        <v>1443</v>
      </c>
      <c r="B212" s="2" t="s">
        <v>1442</v>
      </c>
      <c r="C212" s="2">
        <v>1.2697201017811699</v>
      </c>
      <c r="D212" s="2">
        <v>1.3002544529262099</v>
      </c>
      <c r="E212" s="2">
        <v>1.6412213740457999</v>
      </c>
      <c r="G212" s="2">
        <f>LOG(C212,2)</f>
        <v>0.34451050307865344</v>
      </c>
      <c r="H212" s="2">
        <f>LOG(D212,2)</f>
        <v>0.37879397867901626</v>
      </c>
      <c r="I212" s="2">
        <f>LOG(E212,2)</f>
        <v>0.71476984805200861</v>
      </c>
    </row>
    <row r="213" spans="1:9" x14ac:dyDescent="0.3">
      <c r="A213" s="21" t="s">
        <v>166</v>
      </c>
      <c r="B213" s="2" t="s">
        <v>1441</v>
      </c>
      <c r="C213" s="2">
        <v>2.3470198675496698</v>
      </c>
      <c r="D213" s="2">
        <v>1.85695364238411</v>
      </c>
      <c r="E213" s="2">
        <v>1.63973509933775</v>
      </c>
      <c r="G213" s="2">
        <f>LOG(C213,2)</f>
        <v>1.2308300543425776</v>
      </c>
      <c r="H213" s="2">
        <f>LOG(D213,2)</f>
        <v>0.89293779979818511</v>
      </c>
      <c r="I213" s="2">
        <f>LOG(E213,2)</f>
        <v>0.71346276500182482</v>
      </c>
    </row>
    <row r="214" spans="1:9" x14ac:dyDescent="0.3">
      <c r="A214" s="21" t="s">
        <v>102</v>
      </c>
      <c r="B214" s="2" t="s">
        <v>1440</v>
      </c>
      <c r="C214" s="2">
        <v>1.41279069767442</v>
      </c>
      <c r="D214" s="2">
        <v>1.5</v>
      </c>
      <c r="E214" s="2">
        <v>1.63953488372093</v>
      </c>
      <c r="G214" s="2">
        <f>LOG(C214,2)</f>
        <v>0.49854774890368442</v>
      </c>
      <c r="H214" s="2">
        <f>LOG(D214,2)</f>
        <v>0.58496250072115619</v>
      </c>
      <c r="I214" s="2">
        <f>LOG(E214,2)</f>
        <v>0.71328659769669545</v>
      </c>
    </row>
    <row r="215" spans="1:9" x14ac:dyDescent="0.3">
      <c r="A215" s="21" t="s">
        <v>544</v>
      </c>
      <c r="B215" s="2" t="s">
        <v>1439</v>
      </c>
      <c r="C215" s="2">
        <v>1.2713643178410801</v>
      </c>
      <c r="D215" s="2">
        <v>1.3043478260869601</v>
      </c>
      <c r="E215" s="2">
        <v>1.6371814092953501</v>
      </c>
      <c r="G215" s="2">
        <f>LOG(C215,2)</f>
        <v>0.34637750337861489</v>
      </c>
      <c r="H215" s="2">
        <f>LOG(D215,2)</f>
        <v>0.38332863955150964</v>
      </c>
      <c r="I215" s="2">
        <f>LOG(E215,2)</f>
        <v>0.7112141897352654</v>
      </c>
    </row>
    <row r="216" spans="1:9" x14ac:dyDescent="0.3">
      <c r="A216" s="21" t="s">
        <v>1438</v>
      </c>
      <c r="B216" s="2" t="s">
        <v>1437</v>
      </c>
      <c r="C216" s="2">
        <v>1.6881720430107501</v>
      </c>
      <c r="D216" s="2">
        <v>1.31451612903226</v>
      </c>
      <c r="E216" s="2">
        <v>1.63709677419355</v>
      </c>
      <c r="G216" s="2">
        <f>LOG(C216,2)</f>
        <v>0.75546193778359338</v>
      </c>
      <c r="H216" s="2">
        <f>LOG(D216,2)</f>
        <v>0.39453184384420448</v>
      </c>
      <c r="I216" s="2">
        <f>LOG(E216,2)</f>
        <v>0.71113960679830246</v>
      </c>
    </row>
    <row r="217" spans="1:9" x14ac:dyDescent="0.3">
      <c r="A217" s="21" t="s">
        <v>27</v>
      </c>
      <c r="B217" s="2" t="s">
        <v>1436</v>
      </c>
      <c r="C217" s="2">
        <v>1.50805585392052</v>
      </c>
      <c r="D217" s="2">
        <v>1.5359828141783001</v>
      </c>
      <c r="E217" s="2">
        <v>1.63694951664876</v>
      </c>
      <c r="G217" s="2">
        <f>LOG(C217,2)</f>
        <v>0.59268986274577118</v>
      </c>
      <c r="H217" s="2">
        <f>LOG(D217,2)</f>
        <v>0.61916207410695534</v>
      </c>
      <c r="I217" s="2">
        <f>LOG(E217,2)</f>
        <v>0.71100982993452411</v>
      </c>
    </row>
    <row r="218" spans="1:9" x14ac:dyDescent="0.3">
      <c r="A218" s="21" t="s">
        <v>31</v>
      </c>
      <c r="B218" s="2" t="s">
        <v>1435</v>
      </c>
      <c r="C218" s="2">
        <v>2.46265060240964</v>
      </c>
      <c r="D218" s="2">
        <v>1.8939759036144601</v>
      </c>
      <c r="E218" s="2">
        <v>1.63614457831325</v>
      </c>
      <c r="G218" s="2">
        <f>LOG(C218,2)</f>
        <v>1.3002119547033351</v>
      </c>
      <c r="H218" s="2">
        <f>LOG(D218,2)</f>
        <v>0.92141797602432118</v>
      </c>
      <c r="I218" s="2">
        <f>LOG(E218,2)</f>
        <v>0.71030023801044206</v>
      </c>
    </row>
    <row r="219" spans="1:9" x14ac:dyDescent="0.3">
      <c r="A219" s="21" t="s">
        <v>446</v>
      </c>
      <c r="B219" s="2" t="s">
        <v>447</v>
      </c>
      <c r="C219" s="2">
        <v>2.7417840375586899</v>
      </c>
      <c r="D219" s="2">
        <v>1.86541471048513</v>
      </c>
      <c r="E219" s="2">
        <v>1.6306729264475699</v>
      </c>
      <c r="G219" s="2">
        <f>LOG(C219,2)</f>
        <v>1.4551149386541815</v>
      </c>
      <c r="H219" s="2">
        <f>LOG(D219,2)</f>
        <v>0.8994963995151648</v>
      </c>
      <c r="I219" s="2">
        <f>LOG(E219,2)</f>
        <v>0.70546744133150985</v>
      </c>
    </row>
    <row r="220" spans="1:9" x14ac:dyDescent="0.3">
      <c r="A220" s="21" t="s">
        <v>113</v>
      </c>
      <c r="B220" s="2" t="s">
        <v>1434</v>
      </c>
      <c r="C220" s="2">
        <v>1.18559556786704</v>
      </c>
      <c r="D220" s="2">
        <v>1.20498614958449</v>
      </c>
      <c r="E220" s="2">
        <v>1.62880886426593</v>
      </c>
      <c r="G220" s="2">
        <f>LOG(C220,2)</f>
        <v>0.24561195951398082</v>
      </c>
      <c r="H220" s="2">
        <f>LOG(D220,2)</f>
        <v>0.26901656384892264</v>
      </c>
      <c r="I220" s="2">
        <f>LOG(E220,2)</f>
        <v>0.70381731794919522</v>
      </c>
    </row>
    <row r="221" spans="1:9" x14ac:dyDescent="0.3">
      <c r="A221" s="21" t="s">
        <v>207</v>
      </c>
      <c r="B221" s="2" t="s">
        <v>350</v>
      </c>
      <c r="C221" s="2">
        <v>1.2217898832684799</v>
      </c>
      <c r="D221" s="2">
        <v>1.10765239948119</v>
      </c>
      <c r="E221" s="2">
        <v>1.62645914396887</v>
      </c>
      <c r="G221" s="2">
        <f>LOG(C221,2)</f>
        <v>0.28899619969774587</v>
      </c>
      <c r="H221" s="2">
        <f>LOG(D221,2)</f>
        <v>0.14750520970545183</v>
      </c>
      <c r="I221" s="2">
        <f>LOG(E221,2)</f>
        <v>0.7017345828870033</v>
      </c>
    </row>
    <row r="222" spans="1:9" x14ac:dyDescent="0.3">
      <c r="A222" s="21" t="s">
        <v>139</v>
      </c>
      <c r="B222" s="2" t="s">
        <v>1433</v>
      </c>
      <c r="C222" s="2">
        <v>1.4972677595628401</v>
      </c>
      <c r="D222" s="2">
        <v>1.7076502732240399</v>
      </c>
      <c r="E222" s="2">
        <v>1.62568306010929</v>
      </c>
      <c r="G222" s="2">
        <f>LOG(C222,2)</f>
        <v>0.58233224467648292</v>
      </c>
      <c r="H222" s="2">
        <f>LOG(D222,2)</f>
        <v>0.77201254126540375</v>
      </c>
      <c r="I222" s="2">
        <f>LOG(E222,2)</f>
        <v>0.70104601991126381</v>
      </c>
    </row>
    <row r="223" spans="1:9" x14ac:dyDescent="0.3">
      <c r="A223" s="21" t="s">
        <v>1432</v>
      </c>
      <c r="B223" s="2" t="s">
        <v>1431</v>
      </c>
      <c r="C223" s="2">
        <v>1.222366710013</v>
      </c>
      <c r="D223" s="2">
        <v>1.1417425227568301</v>
      </c>
      <c r="E223" s="2">
        <v>1.62028608582575</v>
      </c>
      <c r="G223" s="2">
        <f>LOG(C223,2)</f>
        <v>0.28967715860316862</v>
      </c>
      <c r="H223" s="2">
        <f>LOG(D223,2)</f>
        <v>0.19123734157353547</v>
      </c>
      <c r="I223" s="2">
        <f>LOG(E223,2)</f>
        <v>0.69624856506217736</v>
      </c>
    </row>
    <row r="224" spans="1:9" x14ac:dyDescent="0.3">
      <c r="A224" s="21" t="s">
        <v>138</v>
      </c>
      <c r="B224" s="2" t="s">
        <v>1430</v>
      </c>
      <c r="C224" s="2">
        <v>1.2740740740740699</v>
      </c>
      <c r="D224" s="2">
        <v>1.2913580246913601</v>
      </c>
      <c r="E224" s="2">
        <v>1.61481481481482</v>
      </c>
      <c r="G224" s="2">
        <f>LOG(C224,2)</f>
        <v>0.34944915765126233</v>
      </c>
      <c r="H224" s="2">
        <f>LOG(D224,2)</f>
        <v>0.36888903847495663</v>
      </c>
      <c r="I224" s="2">
        <f>LOG(E224,2)</f>
        <v>0.69136872772610014</v>
      </c>
    </row>
    <row r="225" spans="1:9" x14ac:dyDescent="0.3">
      <c r="A225" s="21" t="s">
        <v>54</v>
      </c>
      <c r="B225" s="2" t="s">
        <v>1429</v>
      </c>
      <c r="C225" s="2">
        <v>1.3333333333333299</v>
      </c>
      <c r="D225" s="2">
        <v>1.5878284923928101</v>
      </c>
      <c r="E225" s="2">
        <v>1.61272475795297</v>
      </c>
      <c r="G225" s="2">
        <f>LOG(C225,2)</f>
        <v>0.41503749927884009</v>
      </c>
      <c r="H225" s="2">
        <f>LOG(D225,2)</f>
        <v>0.66705508972457217</v>
      </c>
      <c r="I225" s="2">
        <f>LOG(E225,2)</f>
        <v>0.68950023624937529</v>
      </c>
    </row>
    <row r="226" spans="1:9" x14ac:dyDescent="0.3">
      <c r="A226" s="21" t="s">
        <v>218</v>
      </c>
      <c r="B226" s="2" t="s">
        <v>1428</v>
      </c>
      <c r="C226" s="2">
        <v>2.12424242424242</v>
      </c>
      <c r="D226" s="2">
        <v>1.62424242424242</v>
      </c>
      <c r="E226" s="2">
        <v>1.6121212121212101</v>
      </c>
      <c r="G226" s="2">
        <f>LOG(C226,2)</f>
        <v>1.0869484197648045</v>
      </c>
      <c r="H226" s="2">
        <f>LOG(D226,2)</f>
        <v>0.69976697621195294</v>
      </c>
      <c r="I226" s="2">
        <f>LOG(E226,2)</f>
        <v>0.68896022125537204</v>
      </c>
    </row>
    <row r="227" spans="1:9" x14ac:dyDescent="0.3">
      <c r="A227" s="21" t="s">
        <v>280</v>
      </c>
      <c r="B227" s="2" t="s">
        <v>1427</v>
      </c>
      <c r="C227" s="2">
        <v>1.29385474860335</v>
      </c>
      <c r="D227" s="2">
        <v>1.4659217877095001</v>
      </c>
      <c r="E227" s="2">
        <v>1.60670391061453</v>
      </c>
      <c r="G227" s="2">
        <f>LOG(C227,2)</f>
        <v>0.37167566583761569</v>
      </c>
      <c r="H227" s="2">
        <f>LOG(D227,2)</f>
        <v>0.55180813246646776</v>
      </c>
      <c r="I227" s="2">
        <f>LOG(E227,2)</f>
        <v>0.68410408828768343</v>
      </c>
    </row>
    <row r="228" spans="1:9" x14ac:dyDescent="0.3">
      <c r="A228" s="21" t="s">
        <v>24</v>
      </c>
      <c r="B228" s="2" t="s">
        <v>303</v>
      </c>
      <c r="C228" s="2">
        <v>0.57034938621340903</v>
      </c>
      <c r="D228" s="2">
        <v>0.71388101983002805</v>
      </c>
      <c r="E228" s="2">
        <v>1.6052880075542999</v>
      </c>
      <c r="G228" s="2">
        <f>LOG(C228,2)</f>
        <v>-0.8100821346672572</v>
      </c>
      <c r="H228" s="2">
        <f>LOG(D228,2)</f>
        <v>-0.48624444977126435</v>
      </c>
      <c r="I228" s="2">
        <f>LOG(E228,2)</f>
        <v>0.6828321570327307</v>
      </c>
    </row>
    <row r="229" spans="1:9" x14ac:dyDescent="0.3">
      <c r="A229" s="21" t="s">
        <v>17</v>
      </c>
      <c r="B229" s="2" t="s">
        <v>1426</v>
      </c>
      <c r="C229" s="2">
        <v>1.5054401582591499</v>
      </c>
      <c r="D229" s="2">
        <v>1.03659742828882</v>
      </c>
      <c r="E229" s="2">
        <v>1.6023738872403599</v>
      </c>
      <c r="G229" s="2">
        <f>LOG(C229,2)</f>
        <v>0.59018536160053137</v>
      </c>
      <c r="H229" s="2">
        <f>LOG(D229,2)</f>
        <v>5.1855719634431474E-2</v>
      </c>
      <c r="I229" s="2">
        <f>LOG(E229,2)</f>
        <v>0.68021081586897592</v>
      </c>
    </row>
    <row r="230" spans="1:9" x14ac:dyDescent="0.3">
      <c r="A230" s="21" t="s">
        <v>228</v>
      </c>
      <c r="B230" s="2" t="s">
        <v>1425</v>
      </c>
      <c r="C230" s="2">
        <v>3.3647058823529399</v>
      </c>
      <c r="D230" s="2">
        <v>4.0376470588235298</v>
      </c>
      <c r="E230" s="2">
        <v>1.6023529411764701</v>
      </c>
      <c r="G230" s="2">
        <f>LOG(C230,2)</f>
        <v>1.7504804006406871</v>
      </c>
      <c r="H230" s="2">
        <f>LOG(D230,2)</f>
        <v>2.0135148064744817</v>
      </c>
      <c r="I230" s="2">
        <f>LOG(E230,2)</f>
        <v>0.68019195698700663</v>
      </c>
    </row>
    <row r="231" spans="1:9" x14ac:dyDescent="0.3">
      <c r="A231" s="21" t="s">
        <v>1424</v>
      </c>
      <c r="B231" s="2" t="s">
        <v>1423</v>
      </c>
      <c r="C231" s="2">
        <v>1.5163398692810499</v>
      </c>
      <c r="D231" s="2">
        <v>1.4858387799564301</v>
      </c>
      <c r="E231" s="2">
        <v>1.60130718954248</v>
      </c>
      <c r="G231" s="2">
        <f>LOG(C231,2)</f>
        <v>0.60059315243492428</v>
      </c>
      <c r="H231" s="2">
        <f>LOG(D231,2)</f>
        <v>0.57127758561036757</v>
      </c>
      <c r="I231" s="2">
        <f>LOG(E231,2)</f>
        <v>0.67925009630991551</v>
      </c>
    </row>
    <row r="232" spans="1:9" x14ac:dyDescent="0.3">
      <c r="A232" s="21" t="s">
        <v>28</v>
      </c>
      <c r="B232" s="2" t="s">
        <v>1422</v>
      </c>
      <c r="C232" s="2">
        <v>0.69922879177377895</v>
      </c>
      <c r="D232" s="2">
        <v>0.75321336760925395</v>
      </c>
      <c r="E232" s="2">
        <v>1.5989717223650399</v>
      </c>
      <c r="G232" s="2">
        <f>LOG(C232,2)</f>
        <v>-0.51616350373585251</v>
      </c>
      <c r="H232" s="2">
        <f>LOG(D232,2)</f>
        <v>-0.40886949056394511</v>
      </c>
      <c r="I232" s="2">
        <f>LOG(E232,2)</f>
        <v>0.67714442514441187</v>
      </c>
    </row>
    <row r="233" spans="1:9" x14ac:dyDescent="0.3">
      <c r="A233" s="21" t="s">
        <v>6</v>
      </c>
      <c r="B233" s="2" t="s">
        <v>625</v>
      </c>
      <c r="C233" s="2">
        <v>2.1363636363636398</v>
      </c>
      <c r="D233" s="2">
        <v>2.1096256684491999</v>
      </c>
      <c r="E233" s="2">
        <v>1.59893048128342</v>
      </c>
      <c r="G233" s="2">
        <f>LOG(C233,2)</f>
        <v>1.0951572330403425</v>
      </c>
      <c r="H233" s="2">
        <f>LOG(D233,2)</f>
        <v>1.0769870301258233</v>
      </c>
      <c r="I233" s="2">
        <f>LOG(E233,2)</f>
        <v>0.67710721431046617</v>
      </c>
    </row>
    <row r="234" spans="1:9" x14ac:dyDescent="0.3">
      <c r="A234" s="21" t="s">
        <v>1421</v>
      </c>
      <c r="B234" s="2" t="s">
        <v>1420</v>
      </c>
      <c r="C234" s="2">
        <v>1.83381088825215</v>
      </c>
      <c r="D234" s="2">
        <v>1.5100286532951299</v>
      </c>
      <c r="E234" s="2">
        <v>1.5988538681948401</v>
      </c>
      <c r="G234" s="2">
        <f>LOG(C234,2)</f>
        <v>0.87484486867771094</v>
      </c>
      <c r="H234" s="2">
        <f>LOG(D234,2)</f>
        <v>0.59457592542756332</v>
      </c>
      <c r="I234" s="2">
        <f>LOG(E234,2)</f>
        <v>0.67703808561953327</v>
      </c>
    </row>
    <row r="235" spans="1:9" x14ac:dyDescent="0.3">
      <c r="A235" s="21" t="s">
        <v>159</v>
      </c>
      <c r="B235" s="2" t="s">
        <v>1419</v>
      </c>
      <c r="C235" s="2">
        <v>1.0601398601398599</v>
      </c>
      <c r="D235" s="2">
        <v>1.33986013986014</v>
      </c>
      <c r="E235" s="2">
        <v>1.5972027972028</v>
      </c>
      <c r="G235" s="2">
        <f>LOG(C235,2)</f>
        <v>8.4254606505339669E-2</v>
      </c>
      <c r="H235" s="2">
        <f>LOG(D235,2)</f>
        <v>0.42208241407042862</v>
      </c>
      <c r="I235" s="2">
        <f>LOG(E235,2)</f>
        <v>0.6755475036970936</v>
      </c>
    </row>
    <row r="236" spans="1:9" x14ac:dyDescent="0.3">
      <c r="A236" s="21" t="s">
        <v>1418</v>
      </c>
      <c r="B236" s="2" t="s">
        <v>1417</v>
      </c>
      <c r="C236" s="2">
        <v>1.56692913385827</v>
      </c>
      <c r="D236" s="2">
        <v>1.20209973753281</v>
      </c>
      <c r="E236" s="2">
        <v>1.59055118110236</v>
      </c>
      <c r="G236" s="2">
        <f>LOG(C236,2)</f>
        <v>0.64793993377148518</v>
      </c>
      <c r="H236" s="2">
        <f>LOG(D236,2)</f>
        <v>0.26555660060362379</v>
      </c>
      <c r="I236" s="2">
        <f>LOG(E236,2)</f>
        <v>0.66952679597962694</v>
      </c>
    </row>
    <row r="237" spans="1:9" x14ac:dyDescent="0.3">
      <c r="A237" s="21" t="s">
        <v>1416</v>
      </c>
      <c r="B237" s="2" t="s">
        <v>1415</v>
      </c>
      <c r="C237" s="2">
        <v>2.8963660834454901</v>
      </c>
      <c r="D237" s="2">
        <v>1.8815612382234199</v>
      </c>
      <c r="E237" s="2">
        <v>1.58277254374159</v>
      </c>
      <c r="G237" s="2">
        <f>LOG(C237,2)</f>
        <v>1.5342439620180273</v>
      </c>
      <c r="H237" s="2">
        <f>LOG(D237,2)</f>
        <v>0.91193024483684126</v>
      </c>
      <c r="I237" s="2">
        <f>LOG(E237,2)</f>
        <v>0.66245394429776994</v>
      </c>
    </row>
    <row r="238" spans="1:9" x14ac:dyDescent="0.3">
      <c r="A238" s="21" t="s">
        <v>119</v>
      </c>
      <c r="B238" s="2" t="s">
        <v>1414</v>
      </c>
      <c r="C238" s="2">
        <v>0.93893129770992401</v>
      </c>
      <c r="D238" s="2">
        <v>1.0763358778626</v>
      </c>
      <c r="E238" s="2">
        <v>1.58269720101781</v>
      </c>
      <c r="G238" s="2">
        <f>LOG(C238,2)</f>
        <v>-9.0908496198209884E-2</v>
      </c>
      <c r="H238" s="2">
        <f>LOG(D238,2)</f>
        <v>0.1061283508613494</v>
      </c>
      <c r="I238" s="2">
        <f>LOG(E238,2)</f>
        <v>0.66238526787199448</v>
      </c>
    </row>
    <row r="239" spans="1:9" x14ac:dyDescent="0.3">
      <c r="A239" s="21" t="s">
        <v>1413</v>
      </c>
      <c r="B239" s="2" t="s">
        <v>1412</v>
      </c>
      <c r="C239" s="2">
        <v>1.8063540090771599</v>
      </c>
      <c r="D239" s="2">
        <v>1.5552193645990899</v>
      </c>
      <c r="E239" s="2">
        <v>1.5824508320726201</v>
      </c>
      <c r="G239" s="2">
        <f>LOG(C239,2)</f>
        <v>0.85308065975711667</v>
      </c>
      <c r="H239" s="2">
        <f>LOG(D239,2)</f>
        <v>0.63711808768618428</v>
      </c>
      <c r="I239" s="2">
        <f>LOG(E239,2)</f>
        <v>0.66216067473925222</v>
      </c>
    </row>
    <row r="240" spans="1:9" x14ac:dyDescent="0.3">
      <c r="A240" s="21" t="s">
        <v>374</v>
      </c>
      <c r="B240" s="2" t="s">
        <v>1411</v>
      </c>
      <c r="C240" s="2">
        <v>2.2722646310432602</v>
      </c>
      <c r="D240" s="2">
        <v>1.7786259541984699</v>
      </c>
      <c r="E240" s="2">
        <v>1.5801526717557299</v>
      </c>
      <c r="G240" s="2">
        <f>LOG(C240,2)</f>
        <v>1.1841308628626184</v>
      </c>
      <c r="H240" s="2">
        <f>LOG(D240,2)</f>
        <v>0.8307631431168272</v>
      </c>
      <c r="I240" s="2">
        <f>LOG(E240,2)</f>
        <v>0.66006395596187928</v>
      </c>
    </row>
    <row r="241" spans="1:9" x14ac:dyDescent="0.3">
      <c r="A241" s="21" t="s">
        <v>169</v>
      </c>
      <c r="B241" s="2" t="s">
        <v>325</v>
      </c>
      <c r="C241" s="2">
        <v>0.75818639798488696</v>
      </c>
      <c r="D241" s="2">
        <v>1.1259445843828699</v>
      </c>
      <c r="E241" s="2">
        <v>1.5793450881612101</v>
      </c>
      <c r="G241" s="2">
        <f>LOG(C241,2)</f>
        <v>-0.39937552038325519</v>
      </c>
      <c r="H241" s="2">
        <f>LOG(D241,2)</f>
        <v>0.17113582404035793</v>
      </c>
      <c r="I241" s="2">
        <f>LOG(E241,2)</f>
        <v>0.65932643565908211</v>
      </c>
    </row>
    <row r="242" spans="1:9" x14ac:dyDescent="0.3">
      <c r="A242" s="21" t="s">
        <v>110</v>
      </c>
      <c r="B242" s="2" t="s">
        <v>1410</v>
      </c>
      <c r="C242" s="2">
        <v>2.62216624685139</v>
      </c>
      <c r="D242" s="2">
        <v>2.7304785894206498</v>
      </c>
      <c r="E242" s="2">
        <v>1.5793450881612101</v>
      </c>
      <c r="G242" s="2">
        <f>LOG(C242,2)</f>
        <v>1.3907591561564618</v>
      </c>
      <c r="H242" s="2">
        <f>LOG(D242,2)</f>
        <v>1.4491538442109113</v>
      </c>
      <c r="I242" s="2">
        <f>LOG(E242,2)</f>
        <v>0.65932643565908211</v>
      </c>
    </row>
    <row r="243" spans="1:9" x14ac:dyDescent="0.3">
      <c r="A243" s="21" t="s">
        <v>1409</v>
      </c>
      <c r="B243" s="2" t="s">
        <v>1408</v>
      </c>
      <c r="C243" s="2">
        <v>1.7668161434977601</v>
      </c>
      <c r="D243" s="2">
        <v>1.7727952167414101</v>
      </c>
      <c r="E243" s="2">
        <v>1.5784753363228701</v>
      </c>
      <c r="G243" s="2">
        <f>LOG(C243,2)</f>
        <v>0.82115191953607325</v>
      </c>
      <c r="H243" s="2">
        <f>LOG(D243,2)</f>
        <v>0.82602589390454684</v>
      </c>
      <c r="I243" s="2">
        <f>LOG(E243,2)</f>
        <v>0.65853171871699268</v>
      </c>
    </row>
    <row r="244" spans="1:9" x14ac:dyDescent="0.3">
      <c r="A244" s="21" t="s">
        <v>29</v>
      </c>
      <c r="B244" s="2" t="s">
        <v>1407</v>
      </c>
      <c r="C244" s="2">
        <v>2.1845318860244198</v>
      </c>
      <c r="D244" s="2">
        <v>1.61194029850746</v>
      </c>
      <c r="E244" s="2">
        <v>1.57666214382632</v>
      </c>
      <c r="G244" s="2">
        <f>LOG(C244,2)</f>
        <v>1.1273241639069074</v>
      </c>
      <c r="H244" s="2">
        <f>LOG(D244,2)</f>
        <v>0.68879831170569372</v>
      </c>
      <c r="I244" s="2">
        <f>LOG(E244,2)</f>
        <v>0.65687354430945644</v>
      </c>
    </row>
    <row r="245" spans="1:9" x14ac:dyDescent="0.3">
      <c r="A245" s="21" t="s">
        <v>259</v>
      </c>
      <c r="B245" s="2" t="s">
        <v>1406</v>
      </c>
      <c r="C245" s="2">
        <v>0.728494623655914</v>
      </c>
      <c r="D245" s="2">
        <v>0.90860215053763405</v>
      </c>
      <c r="E245" s="2">
        <v>1.5752688172042999</v>
      </c>
      <c r="G245" s="2">
        <f>LOG(C245,2)</f>
        <v>-0.45700976975415986</v>
      </c>
      <c r="H245" s="2">
        <f>LOG(D245,2)</f>
        <v>-0.13827937482584765</v>
      </c>
      <c r="I245" s="2">
        <f>LOG(E245,2)</f>
        <v>0.65559804331421545</v>
      </c>
    </row>
    <row r="246" spans="1:9" x14ac:dyDescent="0.3">
      <c r="A246" s="21" t="s">
        <v>184</v>
      </c>
      <c r="B246" s="2" t="s">
        <v>1405</v>
      </c>
      <c r="C246" s="2">
        <v>0.83113069016152696</v>
      </c>
      <c r="D246" s="2">
        <v>0.90748898678414103</v>
      </c>
      <c r="E246" s="2">
        <v>1.5741556534508101</v>
      </c>
      <c r="G246" s="2">
        <f>LOG(C246,2)</f>
        <v>-0.2668527451801892</v>
      </c>
      <c r="H246" s="2">
        <f>LOG(D246,2)</f>
        <v>-0.14004796010769652</v>
      </c>
      <c r="I246" s="2">
        <f>LOG(E246,2)</f>
        <v>0.65457820244570353</v>
      </c>
    </row>
    <row r="247" spans="1:9" x14ac:dyDescent="0.3">
      <c r="A247" s="21" t="s">
        <v>96</v>
      </c>
      <c r="B247" s="2" t="s">
        <v>1404</v>
      </c>
      <c r="C247" s="2">
        <v>1.15151515151515</v>
      </c>
      <c r="D247" s="2">
        <v>0.91666666666666696</v>
      </c>
      <c r="E247" s="2">
        <v>1.57323232323232</v>
      </c>
      <c r="G247" s="2">
        <f>LOG(C247,2)</f>
        <v>0.20353339408513024</v>
      </c>
      <c r="H247" s="2">
        <f>LOG(D247,2)</f>
        <v>-0.12553088208385849</v>
      </c>
      <c r="I247" s="2">
        <f>LOG(E247,2)</f>
        <v>0.65373173294438924</v>
      </c>
    </row>
    <row r="248" spans="1:9" x14ac:dyDescent="0.3">
      <c r="A248" s="21" t="s">
        <v>72</v>
      </c>
      <c r="B248" s="2" t="s">
        <v>1403</v>
      </c>
      <c r="C248" s="2">
        <v>1.0909090909090899</v>
      </c>
      <c r="D248" s="2">
        <v>1.30909090909091</v>
      </c>
      <c r="E248" s="2">
        <v>1.5714285714285701</v>
      </c>
      <c r="G248" s="2">
        <f>LOG(C248,2)</f>
        <v>0.12553088208385765</v>
      </c>
      <c r="H248" s="2">
        <f>LOG(D248,2)</f>
        <v>0.38856528791765377</v>
      </c>
      <c r="I248" s="2">
        <f>LOG(E248,2)</f>
        <v>0.65207669657969192</v>
      </c>
    </row>
    <row r="249" spans="1:9" x14ac:dyDescent="0.3">
      <c r="A249" s="21" t="s">
        <v>147</v>
      </c>
      <c r="B249" s="2" t="s">
        <v>1402</v>
      </c>
      <c r="C249" s="2">
        <v>1.0721357850070701</v>
      </c>
      <c r="D249" s="2">
        <v>1.36633663366337</v>
      </c>
      <c r="E249" s="2">
        <v>1.56718528995757</v>
      </c>
      <c r="G249" s="2">
        <f>LOG(C249,2)</f>
        <v>0.10048763336169009</v>
      </c>
      <c r="H249" s="2">
        <f>LOG(D249,2)</f>
        <v>0.45031297402637815</v>
      </c>
      <c r="I249" s="2">
        <f>LOG(E249,2)</f>
        <v>0.64817576123979204</v>
      </c>
    </row>
    <row r="250" spans="1:9" x14ac:dyDescent="0.3">
      <c r="A250" s="21" t="s">
        <v>167</v>
      </c>
      <c r="B250" s="2" t="s">
        <v>1401</v>
      </c>
      <c r="C250" s="2">
        <v>0.88335220838052098</v>
      </c>
      <c r="D250" s="2">
        <v>0.80860702151755404</v>
      </c>
      <c r="E250" s="2">
        <v>1.56285390713477</v>
      </c>
      <c r="G250" s="2">
        <f>LOG(C250,2)</f>
        <v>-0.17893931389885528</v>
      </c>
      <c r="H250" s="2">
        <f>LOG(D250,2)</f>
        <v>-0.30648936361936591</v>
      </c>
      <c r="I250" s="2">
        <f>LOG(E250,2)</f>
        <v>0.64418292401706745</v>
      </c>
    </row>
    <row r="251" spans="1:9" x14ac:dyDescent="0.3">
      <c r="A251" s="21" t="s">
        <v>123</v>
      </c>
      <c r="B251" s="2" t="s">
        <v>1400</v>
      </c>
      <c r="C251" s="2">
        <v>0.95640326975476797</v>
      </c>
      <c r="D251" s="2">
        <v>1.1743869209809299</v>
      </c>
      <c r="E251" s="2">
        <v>1.5585831062670299</v>
      </c>
      <c r="G251" s="2">
        <f>LOG(C251,2)</f>
        <v>-6.4309032538652708E-2</v>
      </c>
      <c r="H251" s="2">
        <f>LOG(D251,2)</f>
        <v>0.23190780624588964</v>
      </c>
      <c r="I251" s="2">
        <f>LOG(E251,2)</f>
        <v>0.64023508393517659</v>
      </c>
    </row>
    <row r="252" spans="1:9" x14ac:dyDescent="0.3">
      <c r="A252" s="21" t="s">
        <v>74</v>
      </c>
      <c r="B252" s="2" t="s">
        <v>1399</v>
      </c>
      <c r="C252" s="2">
        <v>1.5873452544704301</v>
      </c>
      <c r="D252" s="2">
        <v>1.5680880330123801</v>
      </c>
      <c r="E252" s="2">
        <v>1.55708390646492</v>
      </c>
      <c r="G252" s="2">
        <f>LOG(C252,2)</f>
        <v>0.66661595472589141</v>
      </c>
      <c r="H252" s="2">
        <f>LOG(D252,2)</f>
        <v>0.64900655513251004</v>
      </c>
      <c r="I252" s="2">
        <f>LOG(E252,2)</f>
        <v>0.63884668891228402</v>
      </c>
    </row>
    <row r="253" spans="1:9" x14ac:dyDescent="0.3">
      <c r="A253" s="21" t="s">
        <v>1398</v>
      </c>
      <c r="B253" s="2" t="s">
        <v>1397</v>
      </c>
      <c r="C253" s="2">
        <v>1.4916943521594701</v>
      </c>
      <c r="D253" s="2">
        <v>1.50498338870432</v>
      </c>
      <c r="E253" s="2">
        <v>1.5548172757475101</v>
      </c>
      <c r="G253" s="2">
        <f>LOG(C253,2)</f>
        <v>0.57695195798144661</v>
      </c>
      <c r="H253" s="2">
        <f>LOG(D253,2)</f>
        <v>0.5897475632865341</v>
      </c>
      <c r="I253" s="2">
        <f>LOG(E253,2)</f>
        <v>0.63674504282370414</v>
      </c>
    </row>
    <row r="254" spans="1:9" x14ac:dyDescent="0.3">
      <c r="A254" s="21" t="s">
        <v>112</v>
      </c>
      <c r="B254" s="2" t="s">
        <v>1396</v>
      </c>
      <c r="C254" s="2">
        <v>1.6237897648685999</v>
      </c>
      <c r="D254" s="2">
        <v>1.1977869986168701</v>
      </c>
      <c r="E254" s="2">
        <v>1.55463347164592</v>
      </c>
      <c r="G254" s="2">
        <f>LOG(C254,2)</f>
        <v>0.69936485615893162</v>
      </c>
      <c r="H254" s="2">
        <f>LOG(D254,2)</f>
        <v>0.26037137777560226</v>
      </c>
      <c r="I254" s="2">
        <f>LOG(E254,2)</f>
        <v>0.63657448326980859</v>
      </c>
    </row>
    <row r="255" spans="1:9" x14ac:dyDescent="0.3">
      <c r="A255" s="21" t="s">
        <v>163</v>
      </c>
      <c r="B255" s="2" t="s">
        <v>1395</v>
      </c>
      <c r="C255" s="2">
        <v>1.6088657105606301</v>
      </c>
      <c r="D255" s="2">
        <v>1.3220338983050799</v>
      </c>
      <c r="E255" s="2">
        <v>1.5541069100391101</v>
      </c>
      <c r="G255" s="2">
        <f>LOG(C255,2)</f>
        <v>0.68604391164648837</v>
      </c>
      <c r="H255" s="2">
        <f>LOG(D255,2)</f>
        <v>0.4027591695004018</v>
      </c>
      <c r="I255" s="2">
        <f>LOG(E255,2)</f>
        <v>0.63608575295922509</v>
      </c>
    </row>
    <row r="256" spans="1:9" x14ac:dyDescent="0.3">
      <c r="A256" s="21" t="s">
        <v>125</v>
      </c>
      <c r="B256" s="2" t="s">
        <v>1394</v>
      </c>
      <c r="C256" s="2">
        <v>1.7243994943109999</v>
      </c>
      <c r="D256" s="2">
        <v>1.4007585335018999</v>
      </c>
      <c r="E256" s="2">
        <v>1.54740834386852</v>
      </c>
      <c r="G256" s="2">
        <f>LOG(C256,2)</f>
        <v>0.78609404455138165</v>
      </c>
      <c r="H256" s="2">
        <f>LOG(D256,2)</f>
        <v>0.48620828157640028</v>
      </c>
      <c r="I256" s="2">
        <f>LOG(E256,2)</f>
        <v>0.62985395821985923</v>
      </c>
    </row>
    <row r="257" spans="1:9" x14ac:dyDescent="0.3">
      <c r="A257" s="21" t="s">
        <v>75</v>
      </c>
      <c r="B257" s="2" t="s">
        <v>1393</v>
      </c>
      <c r="C257" s="2">
        <v>1.5543478260869601</v>
      </c>
      <c r="D257" s="2">
        <v>1.6739130434782601</v>
      </c>
      <c r="E257" s="2">
        <v>1.54619565217391</v>
      </c>
      <c r="G257" s="2">
        <f>LOG(C257,2)</f>
        <v>0.63630938072137988</v>
      </c>
      <c r="H257" s="2">
        <f>LOG(D257,2)</f>
        <v>0.74322458463788788</v>
      </c>
      <c r="I257" s="2">
        <f>LOG(E257,2)</f>
        <v>0.62872288624956618</v>
      </c>
    </row>
    <row r="258" spans="1:9" x14ac:dyDescent="0.3">
      <c r="A258" s="21" t="s">
        <v>130</v>
      </c>
      <c r="B258" s="2" t="s">
        <v>1392</v>
      </c>
      <c r="C258" s="2">
        <v>0.45822102425875999</v>
      </c>
      <c r="D258" s="2">
        <v>1.07277628032345</v>
      </c>
      <c r="E258" s="2">
        <v>1.5417789757412399</v>
      </c>
      <c r="G258" s="2">
        <f>LOG(C258,2)</f>
        <v>-1.1258844404831021</v>
      </c>
      <c r="H258" s="2">
        <f>LOG(D258,2)</f>
        <v>0.10134924392284533</v>
      </c>
      <c r="I258" s="2">
        <f>LOG(E258,2)</f>
        <v>0.62459596015758623</v>
      </c>
    </row>
    <row r="259" spans="1:9" x14ac:dyDescent="0.3">
      <c r="A259" s="21" t="s">
        <v>1391</v>
      </c>
      <c r="B259" s="2" t="s">
        <v>1390</v>
      </c>
      <c r="C259" s="2">
        <v>1.4794908062234799</v>
      </c>
      <c r="D259" s="2">
        <v>1.42008486562942</v>
      </c>
      <c r="E259" s="2">
        <v>1.5417256011315399</v>
      </c>
      <c r="G259" s="2">
        <f>LOG(C259,2)</f>
        <v>0.56510073143754302</v>
      </c>
      <c r="H259" s="2">
        <f>LOG(D259,2)</f>
        <v>0.50597714914137304</v>
      </c>
      <c r="I259" s="2">
        <f>LOG(E259,2)</f>
        <v>0.62454601485488814</v>
      </c>
    </row>
    <row r="260" spans="1:9" x14ac:dyDescent="0.3">
      <c r="A260" s="21" t="s">
        <v>217</v>
      </c>
      <c r="B260" s="2" t="s">
        <v>1389</v>
      </c>
      <c r="C260" s="2">
        <v>1.26635514018692</v>
      </c>
      <c r="D260" s="2">
        <v>1.3084112149532701</v>
      </c>
      <c r="E260" s="2">
        <v>1.53971962616822</v>
      </c>
      <c r="G260" s="2">
        <f>LOG(C260,2)</f>
        <v>0.34068205495272924</v>
      </c>
      <c r="H260" s="2">
        <f>LOG(D260,2)</f>
        <v>0.38781603054381841</v>
      </c>
      <c r="I260" s="2">
        <f>LOG(E260,2)</f>
        <v>0.62266766860690081</v>
      </c>
    </row>
    <row r="261" spans="1:9" x14ac:dyDescent="0.3">
      <c r="A261" s="21" t="s">
        <v>1388</v>
      </c>
      <c r="B261" s="2" t="s">
        <v>1387</v>
      </c>
      <c r="C261" s="2">
        <v>1.2628865979381401</v>
      </c>
      <c r="D261" s="2">
        <v>1.19329896907217</v>
      </c>
      <c r="E261" s="2">
        <v>1.53865979381443</v>
      </c>
      <c r="G261" s="2">
        <f>LOG(C261,2)</f>
        <v>0.336725096815438</v>
      </c>
      <c r="H261" s="2">
        <f>LOG(D261,2)</f>
        <v>0.25495554107311486</v>
      </c>
      <c r="I261" s="2">
        <f>LOG(E261,2)</f>
        <v>0.62167427907767447</v>
      </c>
    </row>
    <row r="262" spans="1:9" x14ac:dyDescent="0.3">
      <c r="A262" s="21" t="s">
        <v>1386</v>
      </c>
      <c r="B262" s="2" t="s">
        <v>1385</v>
      </c>
      <c r="C262" s="2">
        <v>1.26328800988875</v>
      </c>
      <c r="D262" s="2">
        <v>1.3300370828182899</v>
      </c>
      <c r="E262" s="2">
        <v>1.53770086526576</v>
      </c>
      <c r="G262" s="2">
        <f>LOG(C262,2)</f>
        <v>0.33718358850764202</v>
      </c>
      <c r="H262" s="2">
        <f>LOG(D262,2)</f>
        <v>0.41146647012664189</v>
      </c>
      <c r="I262" s="2">
        <f>LOG(E262,2)</f>
        <v>0.62077487770062478</v>
      </c>
    </row>
    <row r="263" spans="1:9" x14ac:dyDescent="0.3">
      <c r="A263" s="21" t="s">
        <v>168</v>
      </c>
      <c r="B263" s="2" t="s">
        <v>1384</v>
      </c>
      <c r="C263" s="2">
        <v>1.27785234899329</v>
      </c>
      <c r="D263" s="2">
        <v>1.1919463087248301</v>
      </c>
      <c r="E263" s="2">
        <v>1.53288590604027</v>
      </c>
      <c r="G263" s="2">
        <f>LOG(C263,2)</f>
        <v>0.35372114795842124</v>
      </c>
      <c r="H263" s="2">
        <f>LOG(D263,2)</f>
        <v>0.2533192510005795</v>
      </c>
      <c r="I263" s="2">
        <f>LOG(E263,2)</f>
        <v>0.61625032001332025</v>
      </c>
    </row>
    <row r="264" spans="1:9" x14ac:dyDescent="0.3">
      <c r="A264" s="21" t="s">
        <v>25</v>
      </c>
      <c r="B264" s="2" t="s">
        <v>1383</v>
      </c>
      <c r="C264" s="2">
        <v>1.70809578107184</v>
      </c>
      <c r="D264" s="2">
        <v>1.55302166476625</v>
      </c>
      <c r="E264" s="2">
        <v>1.5324971493728601</v>
      </c>
      <c r="G264" s="2">
        <f>LOG(C264,2)</f>
        <v>0.77238887601402151</v>
      </c>
      <c r="H264" s="2">
        <f>LOG(D264,2)</f>
        <v>0.63507795556733948</v>
      </c>
      <c r="I264" s="2">
        <f>LOG(E264,2)</f>
        <v>0.61588439033402542</v>
      </c>
    </row>
    <row r="265" spans="1:9" x14ac:dyDescent="0.3">
      <c r="A265" s="21" t="s">
        <v>162</v>
      </c>
      <c r="B265" s="2" t="s">
        <v>1382</v>
      </c>
      <c r="C265" s="2">
        <v>1.95864106351551</v>
      </c>
      <c r="D265" s="2">
        <v>1.68389955686854</v>
      </c>
      <c r="E265" s="2">
        <v>1.5302806499261401</v>
      </c>
      <c r="G265" s="2">
        <f>LOG(C265,2)</f>
        <v>0.96985303653759136</v>
      </c>
      <c r="H265" s="2">
        <f>LOG(D265,2)</f>
        <v>0.75180608547710936</v>
      </c>
      <c r="I265" s="2">
        <f>LOG(E265,2)</f>
        <v>0.61379626411155275</v>
      </c>
    </row>
    <row r="266" spans="1:9" x14ac:dyDescent="0.3">
      <c r="A266" s="21" t="s">
        <v>1381</v>
      </c>
      <c r="B266" s="2" t="s">
        <v>1380</v>
      </c>
      <c r="C266" s="2">
        <v>1.78717598908595</v>
      </c>
      <c r="D266" s="2">
        <v>1.47339699863574</v>
      </c>
      <c r="E266" s="2">
        <v>1.5279672578444701</v>
      </c>
      <c r="G266" s="2">
        <f>LOG(C266,2)</f>
        <v>0.8376817082910023</v>
      </c>
      <c r="H266" s="2">
        <f>LOG(D266,2)</f>
        <v>0.55914620891701561</v>
      </c>
      <c r="I266" s="2">
        <f>LOG(E266,2)</f>
        <v>0.61161362881115022</v>
      </c>
    </row>
    <row r="267" spans="1:9" x14ac:dyDescent="0.3">
      <c r="A267" s="21" t="s">
        <v>182</v>
      </c>
      <c r="B267" s="2" t="s">
        <v>1379</v>
      </c>
      <c r="C267" s="2">
        <v>3.6454293628808898</v>
      </c>
      <c r="D267" s="2">
        <v>4.0304709141274202</v>
      </c>
      <c r="E267" s="2">
        <v>1.5263157894736801</v>
      </c>
      <c r="G267" s="2">
        <f>LOG(C267,2)</f>
        <v>1.866088746848072</v>
      </c>
      <c r="H267" s="2">
        <f>LOG(D267,2)</f>
        <v>2.0109484109084739</v>
      </c>
      <c r="I267" s="2">
        <f>LOG(E267,2)</f>
        <v>0.61005348168398277</v>
      </c>
    </row>
    <row r="268" spans="1:9" x14ac:dyDescent="0.3">
      <c r="A268" s="21" t="s">
        <v>1378</v>
      </c>
      <c r="B268" s="2" t="s">
        <v>1377</v>
      </c>
      <c r="C268" s="2">
        <v>1.2398316970547001</v>
      </c>
      <c r="D268" s="2">
        <v>1.1136044880785401</v>
      </c>
      <c r="E268" s="2">
        <v>1.52594670406732</v>
      </c>
      <c r="G268" s="2">
        <f>LOG(C268,2)</f>
        <v>0.31014429294754536</v>
      </c>
      <c r="H268" s="2">
        <f>LOG(D268,2)</f>
        <v>0.15523693069906802</v>
      </c>
      <c r="I268" s="2">
        <f>LOG(E268,2)</f>
        <v>0.60970457480645024</v>
      </c>
    </row>
    <row r="269" spans="1:9" x14ac:dyDescent="0.3">
      <c r="A269" s="21" t="s">
        <v>35</v>
      </c>
      <c r="B269" s="2" t="s">
        <v>1376</v>
      </c>
      <c r="C269" s="2">
        <v>1.5500618046971599</v>
      </c>
      <c r="D269" s="2">
        <v>1.2781211372064301</v>
      </c>
      <c r="E269" s="2">
        <v>1.5253399258343601</v>
      </c>
      <c r="G269" s="2">
        <f>LOG(C269,2)</f>
        <v>0.63232574037206413</v>
      </c>
      <c r="H269" s="2">
        <f>LOG(D269,2)</f>
        <v>0.35402457788495972</v>
      </c>
      <c r="I269" s="2">
        <f>LOG(E269,2)</f>
        <v>0.6091307867194371</v>
      </c>
    </row>
    <row r="270" spans="1:9" x14ac:dyDescent="0.3">
      <c r="A270" s="21" t="s">
        <v>386</v>
      </c>
      <c r="B270" s="2" t="s">
        <v>387</v>
      </c>
      <c r="C270" s="2">
        <v>2.47482014388489</v>
      </c>
      <c r="D270" s="2">
        <v>2.6738609112709799</v>
      </c>
      <c r="E270" s="2">
        <v>1.52517985611511</v>
      </c>
      <c r="G270" s="2">
        <f>LOG(C270,2)</f>
        <v>1.3073236819785894</v>
      </c>
      <c r="H270" s="2">
        <f>LOG(D270,2)</f>
        <v>1.4189244213630017</v>
      </c>
      <c r="I270" s="2">
        <f>LOG(E270,2)</f>
        <v>0.60897938183969369</v>
      </c>
    </row>
    <row r="271" spans="1:9" x14ac:dyDescent="0.3">
      <c r="A271" s="21" t="s">
        <v>118</v>
      </c>
      <c r="B271" s="2" t="s">
        <v>1375</v>
      </c>
      <c r="C271" s="2">
        <v>1.6850828729281799</v>
      </c>
      <c r="D271" s="2">
        <v>1.65193370165746</v>
      </c>
      <c r="E271" s="2">
        <v>1.5248618784530401</v>
      </c>
      <c r="G271" s="2">
        <f>LOG(C271,2)</f>
        <v>0.75281954536704598</v>
      </c>
      <c r="H271" s="2">
        <f>LOG(D271,2)</f>
        <v>0.72415578711490092</v>
      </c>
      <c r="I271" s="2">
        <f>LOG(E271,2)</f>
        <v>0.60867856969496503</v>
      </c>
    </row>
    <row r="272" spans="1:9" x14ac:dyDescent="0.3">
      <c r="A272" s="21" t="s">
        <v>1374</v>
      </c>
      <c r="B272" s="2" t="s">
        <v>1373</v>
      </c>
      <c r="C272" s="2">
        <v>1.0861618798955599</v>
      </c>
      <c r="D272" s="2">
        <v>1.3080939947780701</v>
      </c>
      <c r="E272" s="2">
        <v>1.52480417754569</v>
      </c>
      <c r="G272" s="2">
        <f>LOG(C272,2)</f>
        <v>0.11923913621613315</v>
      </c>
      <c r="H272" s="2">
        <f>LOG(D272,2)</f>
        <v>0.38746621127025377</v>
      </c>
      <c r="I272" s="2">
        <f>LOG(E272,2)</f>
        <v>0.60862397695505832</v>
      </c>
    </row>
    <row r="273" spans="1:9" x14ac:dyDescent="0.3">
      <c r="A273" s="21" t="s">
        <v>41</v>
      </c>
      <c r="B273" s="2" t="s">
        <v>1372</v>
      </c>
      <c r="C273" s="2">
        <v>1.63513513513514</v>
      </c>
      <c r="D273" s="2">
        <v>1.35135135135135</v>
      </c>
      <c r="E273" s="2">
        <v>1.5216216216216201</v>
      </c>
      <c r="G273" s="2">
        <f>LOG(C273,2)</f>
        <v>0.70940987164564906</v>
      </c>
      <c r="H273" s="2">
        <f>LOG(D273,2)</f>
        <v>0.43440282414577347</v>
      </c>
      <c r="I273" s="2">
        <f>LOG(E273,2)</f>
        <v>0.605609651563916</v>
      </c>
    </row>
    <row r="274" spans="1:9" x14ac:dyDescent="0.3">
      <c r="A274" s="21" t="s">
        <v>1371</v>
      </c>
      <c r="B274" s="2" t="s">
        <v>1370</v>
      </c>
      <c r="C274" s="2">
        <v>1.02029769959405</v>
      </c>
      <c r="D274" s="2">
        <v>1.09066305818674</v>
      </c>
      <c r="E274" s="2">
        <v>1.51826792963464</v>
      </c>
      <c r="G274" s="2">
        <f>LOG(C274,2)</f>
        <v>2.8990159122519031E-2</v>
      </c>
      <c r="H274" s="2">
        <f>LOG(D274,2)</f>
        <v>0.125205474381818</v>
      </c>
      <c r="I274" s="2">
        <f>LOG(E274,2)</f>
        <v>0.60242640646264056</v>
      </c>
    </row>
    <row r="275" spans="1:9" x14ac:dyDescent="0.3">
      <c r="A275" s="21" t="s">
        <v>275</v>
      </c>
      <c r="B275" s="2" t="s">
        <v>1369</v>
      </c>
      <c r="C275" s="2">
        <v>0.80442804428044301</v>
      </c>
      <c r="D275" s="2">
        <v>0.79950799507995096</v>
      </c>
      <c r="E275" s="2">
        <v>1.5178351783517801</v>
      </c>
      <c r="G275" s="2">
        <f>LOG(C275,2)</f>
        <v>-0.31396471657694486</v>
      </c>
      <c r="H275" s="2">
        <f>LOG(D275,2)</f>
        <v>-0.32281563415921061</v>
      </c>
      <c r="I275" s="2">
        <f>LOG(E275,2)</f>
        <v>0.60201513707438692</v>
      </c>
    </row>
    <row r="276" spans="1:9" x14ac:dyDescent="0.3">
      <c r="A276" s="21" t="s">
        <v>126</v>
      </c>
      <c r="B276" s="2" t="s">
        <v>1368</v>
      </c>
      <c r="C276" s="2">
        <v>1.56968876860623</v>
      </c>
      <c r="D276" s="2">
        <v>1.56968876860622</v>
      </c>
      <c r="E276" s="2">
        <v>1.5155615696887701</v>
      </c>
      <c r="G276" s="2">
        <f>LOG(C276,2)</f>
        <v>0.65047853586878845</v>
      </c>
      <c r="H276" s="2">
        <f>LOG(D276,2)</f>
        <v>0.65047853586877935</v>
      </c>
      <c r="I276" s="2">
        <f>LOG(E276,2)</f>
        <v>0.59985246279881699</v>
      </c>
    </row>
    <row r="277" spans="1:9" x14ac:dyDescent="0.3">
      <c r="A277" s="21" t="s">
        <v>1367</v>
      </c>
      <c r="B277" s="2" t="s">
        <v>1366</v>
      </c>
      <c r="C277" s="2">
        <v>2.2411642411642401</v>
      </c>
      <c r="D277" s="2">
        <v>1.8877338877338901</v>
      </c>
      <c r="E277" s="2">
        <v>1.51143451143451</v>
      </c>
      <c r="G277" s="2">
        <f>LOG(C277,2)</f>
        <v>1.1642483789824629</v>
      </c>
      <c r="H277" s="2">
        <f>LOG(D277,2)</f>
        <v>0.91665540352087482</v>
      </c>
      <c r="I277" s="2">
        <f>LOG(E277,2)</f>
        <v>0.59591847014955113</v>
      </c>
    </row>
    <row r="278" spans="1:9" x14ac:dyDescent="0.3">
      <c r="A278" s="21" t="s">
        <v>216</v>
      </c>
      <c r="B278" s="2" t="s">
        <v>1365</v>
      </c>
      <c r="C278" s="2">
        <v>0.82369942196531798</v>
      </c>
      <c r="D278" s="2">
        <v>1.1184971098265899</v>
      </c>
      <c r="E278" s="2">
        <v>1.5086705202312101</v>
      </c>
      <c r="G278" s="2">
        <f>LOG(C278,2)</f>
        <v>-0.27981011858462052</v>
      </c>
      <c r="H278" s="2">
        <f>LOG(D278,2)</f>
        <v>0.16156152850768604</v>
      </c>
      <c r="I278" s="2">
        <f>LOG(E278,2)</f>
        <v>0.5932777689331562</v>
      </c>
    </row>
    <row r="279" spans="1:9" x14ac:dyDescent="0.3">
      <c r="A279" s="21" t="s">
        <v>212</v>
      </c>
      <c r="B279" s="2" t="s">
        <v>347</v>
      </c>
      <c r="C279" s="2">
        <v>0.62135922330097104</v>
      </c>
      <c r="D279" s="2">
        <v>0.80998613037447997</v>
      </c>
      <c r="E279" s="2">
        <v>1.5062413314840499</v>
      </c>
      <c r="G279" s="2">
        <f>LOG(C279,2)</f>
        <v>-0.68650052718321797</v>
      </c>
      <c r="H279" s="2">
        <f>LOG(D279,2)</f>
        <v>-0.30403089036080511</v>
      </c>
      <c r="I279" s="2">
        <f>LOG(E279,2)</f>
        <v>0.59095293856353903</v>
      </c>
    </row>
    <row r="280" spans="1:9" x14ac:dyDescent="0.3">
      <c r="A280" s="21" t="s">
        <v>172</v>
      </c>
      <c r="B280" s="2" t="s">
        <v>328</v>
      </c>
      <c r="C280" s="2">
        <v>0.87331536388140196</v>
      </c>
      <c r="D280" s="2">
        <v>1.2964959568733201</v>
      </c>
      <c r="E280" s="2">
        <v>1.5040431266846399</v>
      </c>
      <c r="G280" s="2">
        <f>LOG(C280,2)</f>
        <v>-0.19542537373617799</v>
      </c>
      <c r="H280" s="2">
        <f>LOG(D280,2)</f>
        <v>0.37461770714924392</v>
      </c>
      <c r="I280" s="2">
        <f>LOG(E280,2)</f>
        <v>0.58884593520838791</v>
      </c>
    </row>
    <row r="281" spans="1:9" x14ac:dyDescent="0.3">
      <c r="A281" s="21" t="s">
        <v>127</v>
      </c>
      <c r="B281" s="2" t="s">
        <v>1364</v>
      </c>
      <c r="C281" s="2">
        <v>0.99268292682926795</v>
      </c>
      <c r="D281" s="2">
        <v>1.03414634146341</v>
      </c>
      <c r="E281" s="2">
        <v>1.5024390243902399</v>
      </c>
      <c r="G281" s="2">
        <f>LOG(C281,2)</f>
        <v>-1.0595115239199497E-2</v>
      </c>
      <c r="H281" s="2">
        <f>LOG(D281,2)</f>
        <v>4.844035505774668E-2</v>
      </c>
      <c r="I281" s="2">
        <f>LOG(E281,2)</f>
        <v>0.58730644118945152</v>
      </c>
    </row>
    <row r="282" spans="1:9" x14ac:dyDescent="0.3">
      <c r="A282" s="21" t="s">
        <v>1363</v>
      </c>
      <c r="B282" s="2" t="s">
        <v>1362</v>
      </c>
      <c r="C282" s="2">
        <v>1.51174934725849</v>
      </c>
      <c r="D282" s="2">
        <v>1.2924281984334201</v>
      </c>
      <c r="E282" s="2">
        <v>1.50130548302872</v>
      </c>
      <c r="G282" s="2">
        <f>LOG(C282,2)</f>
        <v>0.59621895606428366</v>
      </c>
      <c r="H282" s="2">
        <f>LOG(D282,2)</f>
        <v>0.37008413304201454</v>
      </c>
      <c r="I282" s="2">
        <f>LOG(E282,2)</f>
        <v>0.58621756390677993</v>
      </c>
    </row>
    <row r="283" spans="1:9" x14ac:dyDescent="0.3">
      <c r="A283" s="21" t="s">
        <v>1361</v>
      </c>
      <c r="B283" s="2" t="s">
        <v>1360</v>
      </c>
      <c r="C283" s="2">
        <v>2.07639836289222</v>
      </c>
      <c r="D283" s="2">
        <v>1.6834924965893601</v>
      </c>
      <c r="E283" s="2">
        <v>1.5006821282401099</v>
      </c>
      <c r="G283" s="2">
        <f>LOG(C283,2)</f>
        <v>1.054083255369731</v>
      </c>
      <c r="H283" s="2">
        <f>LOG(D283,2)</f>
        <v>0.7514572910156071</v>
      </c>
      <c r="I283" s="2">
        <f>LOG(E283,2)</f>
        <v>0.58561842027821087</v>
      </c>
    </row>
    <row r="284" spans="1:9" x14ac:dyDescent="0.3">
      <c r="A284" s="21" t="s">
        <v>154</v>
      </c>
      <c r="B284" s="2" t="s">
        <v>1359</v>
      </c>
      <c r="C284" s="2">
        <v>0.98395721925133695</v>
      </c>
      <c r="D284" s="2">
        <v>1.14438502673797</v>
      </c>
      <c r="E284" s="2">
        <v>1.5</v>
      </c>
      <c r="G284" s="2">
        <f>LOG(C284,2)</f>
        <v>-2.3332503830623724E-2</v>
      </c>
      <c r="H284" s="2">
        <f>LOG(D284,2)</f>
        <v>0.19457252651351298</v>
      </c>
      <c r="I284" s="2">
        <f>LOG(E284,2)</f>
        <v>0.58496250072115619</v>
      </c>
    </row>
    <row r="285" spans="1:9" x14ac:dyDescent="0.3">
      <c r="A285" s="21" t="s">
        <v>114</v>
      </c>
      <c r="B285" s="2" t="s">
        <v>1358</v>
      </c>
      <c r="C285" s="2">
        <v>1.68146214099217</v>
      </c>
      <c r="D285" s="2">
        <v>1.83028720626632</v>
      </c>
      <c r="E285" s="2">
        <v>1.4934725848564001</v>
      </c>
      <c r="G285" s="2">
        <f>LOG(C285,2)</f>
        <v>0.7497162961896624</v>
      </c>
      <c r="H285" s="2">
        <f>LOG(D285,2)</f>
        <v>0.87207005208566724</v>
      </c>
      <c r="I285" s="2">
        <f>LOG(E285,2)</f>
        <v>0.57867075485343555</v>
      </c>
    </row>
    <row r="286" spans="1:9" x14ac:dyDescent="0.3">
      <c r="A286" s="21" t="s">
        <v>1357</v>
      </c>
      <c r="B286" s="2" t="s">
        <v>1356</v>
      </c>
      <c r="C286" s="2">
        <v>1.64819944598338</v>
      </c>
      <c r="D286" s="2">
        <v>1.4044321329639899</v>
      </c>
      <c r="E286" s="2">
        <v>1.4930747922437699</v>
      </c>
      <c r="G286" s="2">
        <f>LOG(C286,2)</f>
        <v>0.72089083130813525</v>
      </c>
      <c r="H286" s="2">
        <f>LOG(D286,2)</f>
        <v>0.48998691011617057</v>
      </c>
      <c r="I286" s="2">
        <f>LOG(E286,2)</f>
        <v>0.57828643586533701</v>
      </c>
    </row>
    <row r="287" spans="1:9" x14ac:dyDescent="0.3">
      <c r="A287" s="21" t="s">
        <v>165</v>
      </c>
      <c r="B287" s="2" t="s">
        <v>1355</v>
      </c>
      <c r="C287" s="2">
        <v>1.45474372955289</v>
      </c>
      <c r="D287" s="2">
        <v>1.40894220283533</v>
      </c>
      <c r="E287" s="2">
        <v>1.4918211559432899</v>
      </c>
      <c r="G287" s="2">
        <f>LOG(C287,2)</f>
        <v>0.54076502758953071</v>
      </c>
      <c r="H287" s="2">
        <f>LOG(D287,2)</f>
        <v>0.49461243109886788</v>
      </c>
      <c r="I287" s="2">
        <f>LOG(E287,2)</f>
        <v>0.57707459129084016</v>
      </c>
    </row>
    <row r="288" spans="1:9" x14ac:dyDescent="0.3">
      <c r="A288" s="21" t="s">
        <v>1354</v>
      </c>
      <c r="B288" s="2" t="s">
        <v>1353</v>
      </c>
      <c r="C288" s="2">
        <v>1.7469050894085301</v>
      </c>
      <c r="D288" s="2">
        <v>1.70288858321871</v>
      </c>
      <c r="E288" s="2">
        <v>1.48555708390647</v>
      </c>
      <c r="G288" s="2">
        <f>LOG(C288,2)</f>
        <v>0.80480122773993534</v>
      </c>
      <c r="H288" s="2">
        <f>LOG(D288,2)</f>
        <v>0.7679840452946729</v>
      </c>
      <c r="I288" s="2">
        <f>LOG(E288,2)</f>
        <v>0.57100404313124142</v>
      </c>
    </row>
    <row r="289" spans="1:9" x14ac:dyDescent="0.3">
      <c r="A289" s="21" t="s">
        <v>1352</v>
      </c>
      <c r="B289" s="2" t="s">
        <v>1351</v>
      </c>
      <c r="C289" s="2">
        <v>1.5945945945945901</v>
      </c>
      <c r="D289" s="2">
        <v>1.7</v>
      </c>
      <c r="E289" s="2">
        <v>1.4810810810810799</v>
      </c>
      <c r="G289" s="2">
        <f>LOG(C289,2)</f>
        <v>0.67318968373288746</v>
      </c>
      <c r="H289" s="2">
        <f>LOG(D289,2)</f>
        <v>0.76553474636297703</v>
      </c>
      <c r="I289" s="2">
        <f>LOG(E289,2)</f>
        <v>0.56665062244421349</v>
      </c>
    </row>
    <row r="290" spans="1:9" x14ac:dyDescent="0.3">
      <c r="A290" s="21" t="s">
        <v>1350</v>
      </c>
      <c r="B290" s="2" t="s">
        <v>1349</v>
      </c>
      <c r="C290" s="2">
        <v>1.59598494353827</v>
      </c>
      <c r="D290" s="2">
        <v>1.2823086574655</v>
      </c>
      <c r="E290" s="2">
        <v>1.48055207026349</v>
      </c>
      <c r="G290" s="2">
        <f>LOG(C290,2)</f>
        <v>0.674447041293885</v>
      </c>
      <c r="H290" s="2">
        <f>LOG(D290,2)</f>
        <v>0.35874356694715459</v>
      </c>
      <c r="I290" s="2">
        <f>LOG(E290,2)</f>
        <v>0.5661352302587338</v>
      </c>
    </row>
    <row r="291" spans="1:9" x14ac:dyDescent="0.3">
      <c r="A291" s="21" t="s">
        <v>1348</v>
      </c>
      <c r="B291" s="2" t="s">
        <v>1347</v>
      </c>
      <c r="C291" s="2">
        <v>2.7821122740247399</v>
      </c>
      <c r="D291" s="2">
        <v>2.23406279733587</v>
      </c>
      <c r="E291" s="2">
        <v>1.4804947668886801</v>
      </c>
      <c r="G291" s="2">
        <f>LOG(C291,2)</f>
        <v>1.4761806419902599</v>
      </c>
      <c r="H291" s="2">
        <f>LOG(D291,2)</f>
        <v>1.1596697391478734</v>
      </c>
      <c r="I291" s="2">
        <f>LOG(E291,2)</f>
        <v>0.56607939102401617</v>
      </c>
    </row>
    <row r="292" spans="1:9" x14ac:dyDescent="0.3">
      <c r="A292" s="21" t="s">
        <v>1346</v>
      </c>
      <c r="B292" s="2" t="s">
        <v>1345</v>
      </c>
      <c r="C292" s="2">
        <v>0.92484076433120999</v>
      </c>
      <c r="D292" s="2">
        <v>1.17197452229299</v>
      </c>
      <c r="E292" s="2">
        <v>1.48025477707006</v>
      </c>
      <c r="G292" s="2">
        <f>LOG(C292,2)</f>
        <v>-0.11272310578323899</v>
      </c>
      <c r="H292" s="2">
        <f>LOG(D292,2)</f>
        <v>0.22894120716538147</v>
      </c>
      <c r="I292" s="2">
        <f>LOG(E292,2)</f>
        <v>0.56584550962553593</v>
      </c>
    </row>
    <row r="293" spans="1:9" x14ac:dyDescent="0.3">
      <c r="A293" s="21" t="s">
        <v>1344</v>
      </c>
      <c r="B293" s="2" t="s">
        <v>1343</v>
      </c>
      <c r="C293" s="2">
        <v>0.71703703703703703</v>
      </c>
      <c r="D293" s="2">
        <v>0.98666666666666702</v>
      </c>
      <c r="E293" s="2">
        <v>1.4785185185185199</v>
      </c>
      <c r="G293" s="2">
        <f>LOG(C293,2)</f>
        <v>-0.47988045466359874</v>
      </c>
      <c r="H293" s="2">
        <f>LOG(D293,2)</f>
        <v>-1.9365324866930572E-2</v>
      </c>
      <c r="I293" s="2">
        <f>LOG(E293,2)</f>
        <v>0.56415231339906868</v>
      </c>
    </row>
    <row r="294" spans="1:9" x14ac:dyDescent="0.3">
      <c r="A294" s="21" t="s">
        <v>1342</v>
      </c>
      <c r="B294" s="2" t="s">
        <v>1341</v>
      </c>
      <c r="C294" s="2">
        <v>1.2536585365853701</v>
      </c>
      <c r="D294" s="2">
        <v>1.74878048780488</v>
      </c>
      <c r="E294" s="2">
        <v>1.4731707317073199</v>
      </c>
      <c r="G294" s="2">
        <f>LOG(C294,2)</f>
        <v>0.32614444968843692</v>
      </c>
      <c r="H294" s="2">
        <f>LOG(D294,2)</f>
        <v>0.80634920919646047</v>
      </c>
      <c r="I294" s="2">
        <f>LOG(E294,2)</f>
        <v>0.55892463981963569</v>
      </c>
    </row>
    <row r="295" spans="1:9" x14ac:dyDescent="0.3">
      <c r="A295" s="21" t="s">
        <v>1340</v>
      </c>
      <c r="B295" s="2" t="s">
        <v>1339</v>
      </c>
      <c r="C295" s="2">
        <v>1.18306878306878</v>
      </c>
      <c r="D295" s="2">
        <v>1.1174603174603199</v>
      </c>
      <c r="E295" s="2">
        <v>1.47301587301587</v>
      </c>
      <c r="G295" s="2">
        <f>LOG(C295,2)</f>
        <v>0.24253395373475142</v>
      </c>
      <c r="H295" s="2">
        <f>LOG(D295,2)</f>
        <v>0.16022360025002164</v>
      </c>
      <c r="I295" s="2">
        <f>LOG(E295,2)</f>
        <v>0.55877297674029036</v>
      </c>
    </row>
    <row r="296" spans="1:9" x14ac:dyDescent="0.3">
      <c r="A296" s="21" t="s">
        <v>1338</v>
      </c>
      <c r="B296" s="2" t="s">
        <v>1337</v>
      </c>
      <c r="C296" s="2">
        <v>1.18306878306878</v>
      </c>
      <c r="D296" s="2">
        <v>1.1174603174603199</v>
      </c>
      <c r="E296" s="2">
        <v>1.47301587301587</v>
      </c>
      <c r="G296" s="2">
        <f>LOG(C296,2)</f>
        <v>0.24253395373475142</v>
      </c>
      <c r="H296" s="2">
        <f>LOG(D296,2)</f>
        <v>0.16022360025002164</v>
      </c>
      <c r="I296" s="2">
        <f>LOG(E296,2)</f>
        <v>0.55877297674029036</v>
      </c>
    </row>
    <row r="297" spans="1:9" x14ac:dyDescent="0.3">
      <c r="A297" s="21" t="s">
        <v>1336</v>
      </c>
      <c r="B297" s="2" t="s">
        <v>1335</v>
      </c>
      <c r="C297" s="2">
        <v>0.80916030534351202</v>
      </c>
      <c r="D297" s="2">
        <v>1.01199563794984</v>
      </c>
      <c r="E297" s="2">
        <v>1.4721919302072</v>
      </c>
      <c r="G297" s="2">
        <f>LOG(C297,2)</f>
        <v>-0.30550254697425011</v>
      </c>
      <c r="H297" s="2">
        <f>LOG(D297,2)</f>
        <v>1.7203071532522894E-2</v>
      </c>
      <c r="I297" s="2">
        <f>LOG(E297,2)</f>
        <v>0.55796576834314149</v>
      </c>
    </row>
    <row r="298" spans="1:9" x14ac:dyDescent="0.3">
      <c r="A298" s="21" t="s">
        <v>1334</v>
      </c>
      <c r="B298" s="2" t="s">
        <v>1333</v>
      </c>
      <c r="C298" s="2">
        <v>1.1320293398532999</v>
      </c>
      <c r="D298" s="2">
        <v>1.0977995110024501</v>
      </c>
      <c r="E298" s="2">
        <v>1.4718826405868</v>
      </c>
      <c r="G298" s="2">
        <f>LOG(C298,2)</f>
        <v>0.17891135031848651</v>
      </c>
      <c r="H298" s="2">
        <f>LOG(D298,2)</f>
        <v>0.13461460179940485</v>
      </c>
      <c r="I298" s="2">
        <f>LOG(E298,2)</f>
        <v>0.55766264381795605</v>
      </c>
    </row>
    <row r="299" spans="1:9" x14ac:dyDescent="0.3">
      <c r="A299" s="21" t="s">
        <v>1332</v>
      </c>
      <c r="B299" s="2" t="s">
        <v>1331</v>
      </c>
      <c r="C299" s="2">
        <v>1.0123734533183399</v>
      </c>
      <c r="D299" s="2">
        <v>0.94263217097862795</v>
      </c>
      <c r="E299" s="2">
        <v>1.4713160854893099</v>
      </c>
      <c r="G299" s="2">
        <f>LOG(C299,2)</f>
        <v>1.7741582387273847E-2</v>
      </c>
      <c r="H299" s="2">
        <f>LOG(D299,2)</f>
        <v>-8.5233175130417949E-2</v>
      </c>
      <c r="I299" s="2">
        <f>LOG(E299,2)</f>
        <v>0.55710721666830876</v>
      </c>
    </row>
    <row r="300" spans="1:9" x14ac:dyDescent="0.3">
      <c r="A300" s="21" t="s">
        <v>1330</v>
      </c>
      <c r="B300" s="2" t="s">
        <v>1329</v>
      </c>
      <c r="C300" s="2">
        <v>0.80869565217391304</v>
      </c>
      <c r="D300" s="2">
        <v>0.97391304347826102</v>
      </c>
      <c r="E300" s="2">
        <v>1.4695652173913001</v>
      </c>
      <c r="G300" s="2">
        <f>LOG(C300,2)</f>
        <v>-0.30633123983634386</v>
      </c>
      <c r="H300" s="2">
        <f>LOG(D300,2)</f>
        <v>-3.813512888677089E-2</v>
      </c>
      <c r="I300" s="2">
        <f>LOG(E300,2)</f>
        <v>0.55538938533780491</v>
      </c>
    </row>
    <row r="301" spans="1:9" x14ac:dyDescent="0.3">
      <c r="A301" s="21" t="s">
        <v>1328</v>
      </c>
      <c r="B301" s="2" t="s">
        <v>1327</v>
      </c>
      <c r="C301" s="2">
        <v>1.3803230543318601</v>
      </c>
      <c r="D301" s="2">
        <v>1.6270190895741601</v>
      </c>
      <c r="E301" s="2">
        <v>1.4654919236416999</v>
      </c>
      <c r="G301" s="2">
        <f>LOG(C301,2)</f>
        <v>0.46500595855292354</v>
      </c>
      <c r="H301" s="2">
        <f>LOG(D301,2)</f>
        <v>0.70223117803712121</v>
      </c>
      <c r="I301" s="2">
        <f>LOG(E301,2)</f>
        <v>0.55138501732518597</v>
      </c>
    </row>
    <row r="302" spans="1:9" x14ac:dyDescent="0.3">
      <c r="A302" s="21" t="s">
        <v>1326</v>
      </c>
      <c r="B302" s="2" t="s">
        <v>1325</v>
      </c>
      <c r="C302" s="2">
        <v>1.07095046854083</v>
      </c>
      <c r="D302" s="2">
        <v>1.1352074966532799</v>
      </c>
      <c r="E302" s="2">
        <v>1.4591700133868799</v>
      </c>
      <c r="G302" s="2">
        <f>LOG(C302,2)</f>
        <v>9.8891756985487578E-2</v>
      </c>
      <c r="H302" s="2">
        <f>LOG(D302,2)</f>
        <v>0.18295602177396222</v>
      </c>
      <c r="I302" s="2">
        <f>LOG(E302,2)</f>
        <v>0.54514798687505062</v>
      </c>
    </row>
    <row r="303" spans="1:9" x14ac:dyDescent="0.3">
      <c r="A303" s="21" t="s">
        <v>1324</v>
      </c>
      <c r="B303" s="2" t="s">
        <v>1323</v>
      </c>
      <c r="C303" s="2">
        <v>2.2532637075717998</v>
      </c>
      <c r="D303" s="2">
        <v>1.94778067885118</v>
      </c>
      <c r="E303" s="2">
        <v>1.4569190600522199</v>
      </c>
      <c r="G303" s="2">
        <f>LOG(C303,2)</f>
        <v>1.1720161672539968</v>
      </c>
      <c r="H303" s="2">
        <f>LOG(D303,2)</f>
        <v>0.9618312383302845</v>
      </c>
      <c r="I303" s="2">
        <f>LOG(E303,2)</f>
        <v>0.54292072990423113</v>
      </c>
    </row>
    <row r="304" spans="1:9" x14ac:dyDescent="0.3">
      <c r="A304" s="21" t="s">
        <v>1322</v>
      </c>
      <c r="B304" s="2" t="s">
        <v>1321</v>
      </c>
      <c r="C304" s="2">
        <v>1.3290816326530599</v>
      </c>
      <c r="D304" s="2">
        <v>1.3341836734693899</v>
      </c>
      <c r="E304" s="2">
        <v>1.4540816326530599</v>
      </c>
      <c r="G304" s="2">
        <f>LOG(C304,2)</f>
        <v>0.41042971816329854</v>
      </c>
      <c r="H304" s="2">
        <f>LOG(D304,2)</f>
        <v>0.41595729213173555</v>
      </c>
      <c r="I304" s="2">
        <f>LOG(E304,2)</f>
        <v>0.54010826493689457</v>
      </c>
    </row>
    <row r="305" spans="1:9" x14ac:dyDescent="0.3">
      <c r="A305" s="21" t="s">
        <v>1320</v>
      </c>
      <c r="B305" s="2" t="s">
        <v>1319</v>
      </c>
      <c r="C305" s="2">
        <v>0.45982694684796099</v>
      </c>
      <c r="D305" s="2">
        <v>0.63782447466007397</v>
      </c>
      <c r="E305" s="2">
        <v>1.45117428924598</v>
      </c>
      <c r="G305" s="2">
        <f>LOG(C305,2)</f>
        <v>-1.1208370813219446</v>
      </c>
      <c r="H305" s="2">
        <f>LOG(D305,2)</f>
        <v>-0.64876863700672394</v>
      </c>
      <c r="I305" s="2">
        <f>LOG(E305,2)</f>
        <v>0.53722080068007194</v>
      </c>
    </row>
    <row r="306" spans="1:9" x14ac:dyDescent="0.3">
      <c r="A306" s="21" t="s">
        <v>1318</v>
      </c>
      <c r="B306" s="2" t="s">
        <v>1317</v>
      </c>
      <c r="C306" s="2">
        <v>1.56629491945477</v>
      </c>
      <c r="D306" s="2">
        <v>1.5043370508054501</v>
      </c>
      <c r="E306" s="2">
        <v>1.4473358116480799</v>
      </c>
      <c r="G306" s="2">
        <f>LOG(C306,2)</f>
        <v>0.64735588489932183</v>
      </c>
      <c r="H306" s="2">
        <f>LOG(D306,2)</f>
        <v>0.58912784297789966</v>
      </c>
      <c r="I306" s="2">
        <f>LOG(E306,2)</f>
        <v>0.53339969560223754</v>
      </c>
    </row>
    <row r="307" spans="1:9" x14ac:dyDescent="0.3">
      <c r="A307" s="21" t="s">
        <v>1316</v>
      </c>
      <c r="B307" s="2" t="s">
        <v>1315</v>
      </c>
      <c r="C307" s="2">
        <v>1.76485148514852</v>
      </c>
      <c r="D307" s="2">
        <v>1.46782178217822</v>
      </c>
      <c r="E307" s="2">
        <v>1.4455445544554499</v>
      </c>
      <c r="G307" s="2">
        <f>LOG(C307,2)</f>
        <v>0.81954678369209766</v>
      </c>
      <c r="H307" s="2">
        <f>LOG(D307,2)</f>
        <v>0.55367681179421102</v>
      </c>
      <c r="I307" s="2">
        <f>LOG(E307,2)</f>
        <v>0.53161307612822684</v>
      </c>
    </row>
    <row r="308" spans="1:9" x14ac:dyDescent="0.3">
      <c r="A308" s="21" t="s">
        <v>1314</v>
      </c>
      <c r="B308" s="2" t="s">
        <v>1313</v>
      </c>
      <c r="C308" s="2">
        <v>1.4678899082568799</v>
      </c>
      <c r="D308" s="2">
        <v>1.5281782437745699</v>
      </c>
      <c r="E308" s="2">
        <v>1.44429882044561</v>
      </c>
      <c r="G308" s="2">
        <f>LOG(C308,2)</f>
        <v>0.55374377011043519</v>
      </c>
      <c r="H308" s="2">
        <f>LOG(D308,2)</f>
        <v>0.61181282636596201</v>
      </c>
      <c r="I308" s="2">
        <f>LOG(E308,2)</f>
        <v>0.53036926173662768</v>
      </c>
    </row>
    <row r="309" spans="1:9" x14ac:dyDescent="0.3">
      <c r="A309" s="21" t="s">
        <v>1312</v>
      </c>
      <c r="B309" s="2" t="s">
        <v>1311</v>
      </c>
      <c r="C309" s="2">
        <v>0.97142857142857097</v>
      </c>
      <c r="D309" s="2">
        <v>1.3142857142857101</v>
      </c>
      <c r="E309" s="2">
        <v>1.43673469387755</v>
      </c>
      <c r="G309" s="2">
        <f>LOG(C309,2)</f>
        <v>-4.1820175694627718E-2</v>
      </c>
      <c r="H309" s="2">
        <f>LOG(D309,2)</f>
        <v>0.39427893911204182</v>
      </c>
      <c r="I309" s="2">
        <f>LOG(E309,2)</f>
        <v>0.52279367963472567</v>
      </c>
    </row>
    <row r="310" spans="1:9" x14ac:dyDescent="0.3">
      <c r="A310" s="21" t="s">
        <v>1310</v>
      </c>
      <c r="B310" s="2" t="s">
        <v>1309</v>
      </c>
      <c r="C310" s="2">
        <v>2.1358695652173898</v>
      </c>
      <c r="D310" s="2">
        <v>2.72463768115942</v>
      </c>
      <c r="E310" s="2">
        <v>1.4365942028985501</v>
      </c>
      <c r="G310" s="2">
        <f>LOG(C310,2)</f>
        <v>1.0948235462015925</v>
      </c>
      <c r="H310" s="2">
        <f>LOG(D310,2)</f>
        <v>1.4460643948994683</v>
      </c>
      <c r="I310" s="2">
        <f>LOG(E310,2)</f>
        <v>0.52265259892580873</v>
      </c>
    </row>
    <row r="311" spans="1:9" x14ac:dyDescent="0.3">
      <c r="A311" s="21" t="s">
        <v>1308</v>
      </c>
      <c r="B311" s="2" t="s">
        <v>1307</v>
      </c>
      <c r="C311" s="2">
        <v>0.99872611464968197</v>
      </c>
      <c r="D311" s="2">
        <v>0.98343949044585999</v>
      </c>
      <c r="E311" s="2">
        <v>1.4318471337579599</v>
      </c>
      <c r="G311" s="2">
        <f>LOG(C311,2)</f>
        <v>-1.8389996637804976E-3</v>
      </c>
      <c r="H311" s="2">
        <f>LOG(D311,2)</f>
        <v>-2.4091806510908767E-2</v>
      </c>
      <c r="I311" s="2">
        <f>LOG(E311,2)</f>
        <v>0.51787747644193494</v>
      </c>
    </row>
    <row r="312" spans="1:9" x14ac:dyDescent="0.3">
      <c r="A312" s="21" t="s">
        <v>1306</v>
      </c>
      <c r="B312" s="2" t="s">
        <v>1305</v>
      </c>
      <c r="C312" s="2">
        <v>0.88645690834473301</v>
      </c>
      <c r="D312" s="2">
        <v>1.03419972640219</v>
      </c>
      <c r="E312" s="2">
        <v>1.43091655266758</v>
      </c>
      <c r="G312" s="2">
        <f>LOG(C312,2)</f>
        <v>-0.173877593067813</v>
      </c>
      <c r="H312" s="2">
        <f>LOG(D312,2)</f>
        <v>4.8514828268637074E-2</v>
      </c>
      <c r="I312" s="2">
        <f>LOG(E312,2)</f>
        <v>0.5169395402945054</v>
      </c>
    </row>
    <row r="313" spans="1:9" x14ac:dyDescent="0.3">
      <c r="A313" s="21" t="s">
        <v>1304</v>
      </c>
      <c r="B313" s="2" t="s">
        <v>1303</v>
      </c>
      <c r="C313" s="2">
        <v>1.0198473282442699</v>
      </c>
      <c r="D313" s="2">
        <v>1.0870229007633601</v>
      </c>
      <c r="E313" s="2">
        <v>1.4290076335877899</v>
      </c>
      <c r="G313" s="2">
        <f>LOG(C313,2)</f>
        <v>2.8353196049232705E-2</v>
      </c>
      <c r="H313" s="2">
        <f>LOG(D313,2)</f>
        <v>0.12038233454158682</v>
      </c>
      <c r="I313" s="2">
        <f>LOG(E313,2)</f>
        <v>0.51501362315859567</v>
      </c>
    </row>
    <row r="314" spans="1:9" x14ac:dyDescent="0.3">
      <c r="A314" s="21" t="s">
        <v>1302</v>
      </c>
      <c r="B314" s="2" t="s">
        <v>1301</v>
      </c>
      <c r="C314" s="2">
        <v>1.25593008739076</v>
      </c>
      <c r="D314" s="2">
        <v>1.64794007490637</v>
      </c>
      <c r="E314" s="2">
        <v>1.42821473158552</v>
      </c>
      <c r="G314" s="2">
        <f>LOG(C314,2)</f>
        <v>0.32875615739681513</v>
      </c>
      <c r="H314" s="2">
        <f>LOG(D314,2)</f>
        <v>0.72066378183710822</v>
      </c>
      <c r="I314" s="2">
        <f>LOG(E314,2)</f>
        <v>0.51421290436968126</v>
      </c>
    </row>
    <row r="315" spans="1:9" x14ac:dyDescent="0.3">
      <c r="A315" s="21" t="s">
        <v>1300</v>
      </c>
      <c r="B315" s="2" t="s">
        <v>1299</v>
      </c>
      <c r="C315" s="2">
        <v>1.5162037037036999</v>
      </c>
      <c r="D315" s="2">
        <v>1.1574074074074101</v>
      </c>
      <c r="E315" s="2">
        <v>1.42592592592593</v>
      </c>
      <c r="G315" s="2">
        <f>LOG(C315,2)</f>
        <v>0.60046359426134055</v>
      </c>
      <c r="H315" s="2">
        <f>LOG(D315,2)</f>
        <v>0.21089678249862187</v>
      </c>
      <c r="I315" s="2">
        <f>LOG(E315,2)</f>
        <v>0.51189903853143692</v>
      </c>
    </row>
    <row r="316" spans="1:9" x14ac:dyDescent="0.3">
      <c r="A316" s="21" t="s">
        <v>1298</v>
      </c>
      <c r="B316" s="2" t="s">
        <v>1297</v>
      </c>
      <c r="C316" s="2">
        <v>0.61858529819694896</v>
      </c>
      <c r="D316" s="2">
        <v>0.88210818307905703</v>
      </c>
      <c r="E316" s="2">
        <v>1.42302357836338</v>
      </c>
      <c r="G316" s="2">
        <f>LOG(C316,2)</f>
        <v>-0.69295554932051717</v>
      </c>
      <c r="H316" s="2">
        <f>LOG(D316,2)</f>
        <v>-0.18097249395646686</v>
      </c>
      <c r="I316" s="2">
        <f>LOG(E316,2)</f>
        <v>0.5089595663662273</v>
      </c>
    </row>
    <row r="317" spans="1:9" x14ac:dyDescent="0.3">
      <c r="A317" s="21" t="s">
        <v>1296</v>
      </c>
      <c r="B317" s="2" t="s">
        <v>1295</v>
      </c>
      <c r="C317" s="2">
        <v>1.4419263456090701</v>
      </c>
      <c r="D317" s="2">
        <v>1.5070821529745</v>
      </c>
      <c r="E317" s="2">
        <v>1.4135977337110499</v>
      </c>
      <c r="G317" s="2">
        <f>LOG(C317,2)</f>
        <v>0.52799747280451992</v>
      </c>
      <c r="H317" s="2">
        <f>LOG(D317,2)</f>
        <v>0.59175806223000527</v>
      </c>
      <c r="I317" s="2">
        <f>LOG(E317,2)</f>
        <v>0.49937163206608204</v>
      </c>
    </row>
    <row r="318" spans="1:9" x14ac:dyDescent="0.3">
      <c r="A318" s="21" t="s">
        <v>1294</v>
      </c>
      <c r="B318" s="2" t="s">
        <v>1293</v>
      </c>
      <c r="C318" s="2">
        <v>2.57400257400257</v>
      </c>
      <c r="D318" s="2">
        <v>2.16988416988417</v>
      </c>
      <c r="E318" s="2">
        <v>1.4105534105534101</v>
      </c>
      <c r="G318" s="2">
        <f>LOG(C318,2)</f>
        <v>1.3640134962543748</v>
      </c>
      <c r="H318" s="2">
        <f>LOG(D318,2)</f>
        <v>1.1176180325343723</v>
      </c>
      <c r="I318" s="2">
        <f>LOG(E318,2)</f>
        <v>0.4962612945528162</v>
      </c>
    </row>
    <row r="319" spans="1:9" x14ac:dyDescent="0.3">
      <c r="A319" s="21" t="s">
        <v>1292</v>
      </c>
      <c r="B319" s="2" t="s">
        <v>1291</v>
      </c>
      <c r="C319" s="2">
        <v>2.2289719626168201</v>
      </c>
      <c r="D319" s="2">
        <v>1.6004672897196299</v>
      </c>
      <c r="E319" s="2">
        <v>1.3995327102803701</v>
      </c>
      <c r="G319" s="2">
        <f>LOG(C319,2)</f>
        <v>1.1563784696043631</v>
      </c>
      <c r="H319" s="2">
        <f>LOG(D319,2)</f>
        <v>0.67849319144674547</v>
      </c>
      <c r="I319" s="2">
        <f>LOG(E319,2)</f>
        <v>0.48494520638763483</v>
      </c>
    </row>
    <row r="320" spans="1:9" x14ac:dyDescent="0.3">
      <c r="A320" s="21" t="s">
        <v>1290</v>
      </c>
      <c r="B320" s="2" t="s">
        <v>1289</v>
      </c>
      <c r="C320" s="2">
        <v>2.1886792452830202</v>
      </c>
      <c r="D320" s="2">
        <v>1.71698113207547</v>
      </c>
      <c r="E320" s="2">
        <v>1.39622641509434</v>
      </c>
      <c r="G320" s="2">
        <f>LOG(C320,2)</f>
        <v>1.1300605405643738</v>
      </c>
      <c r="H320" s="2">
        <f>LOG(D320,2)</f>
        <v>0.77987418563549571</v>
      </c>
      <c r="I320" s="2">
        <f>LOG(E320,2)</f>
        <v>0.48153291106575097</v>
      </c>
    </row>
    <row r="321" spans="1:9" x14ac:dyDescent="0.3">
      <c r="A321" s="21" t="s">
        <v>1288</v>
      </c>
      <c r="B321" s="2" t="s">
        <v>1287</v>
      </c>
      <c r="C321" s="2">
        <v>0.74530831099195705</v>
      </c>
      <c r="D321" s="2">
        <v>0.908847184986595</v>
      </c>
      <c r="E321" s="2">
        <v>1.3941018766755999</v>
      </c>
      <c r="G321" s="2">
        <f>LOG(C321,2)</f>
        <v>-0.42409074753173043</v>
      </c>
      <c r="H321" s="2">
        <f>LOG(D321,2)</f>
        <v>-0.13789035711889416</v>
      </c>
      <c r="I321" s="2">
        <f>LOG(E321,2)</f>
        <v>0.47933599277321332</v>
      </c>
    </row>
    <row r="322" spans="1:9" x14ac:dyDescent="0.3">
      <c r="A322" s="21" t="s">
        <v>1286</v>
      </c>
      <c r="B322" s="2" t="s">
        <v>1285</v>
      </c>
      <c r="C322" s="2">
        <v>1.54460093896714</v>
      </c>
      <c r="D322" s="2">
        <v>1.5962441314553999</v>
      </c>
      <c r="E322" s="2">
        <v>1.3920187793427199</v>
      </c>
      <c r="G322" s="2">
        <f>LOG(C322,2)</f>
        <v>0.62723415350940681</v>
      </c>
      <c r="H322" s="2">
        <f>LOG(D322,2)</f>
        <v>0.67468131591186431</v>
      </c>
      <c r="I322" s="2">
        <f>LOG(E322,2)</f>
        <v>0.47717867432016225</v>
      </c>
    </row>
    <row r="323" spans="1:9" x14ac:dyDescent="0.3">
      <c r="A323" s="21" t="s">
        <v>1284</v>
      </c>
      <c r="B323" s="2" t="s">
        <v>1283</v>
      </c>
      <c r="C323" s="2">
        <v>1.7010050251256299</v>
      </c>
      <c r="D323" s="2">
        <v>1.66582914572864</v>
      </c>
      <c r="E323" s="2">
        <v>1.3919597989949699</v>
      </c>
      <c r="G323" s="2">
        <f>LOG(C323,2)</f>
        <v>0.76638740303134945</v>
      </c>
      <c r="H323" s="2">
        <f>LOG(D323,2)</f>
        <v>0.73624043956893626</v>
      </c>
      <c r="I323" s="2">
        <f>LOG(E323,2)</f>
        <v>0.47711754550553437</v>
      </c>
    </row>
    <row r="324" spans="1:9" x14ac:dyDescent="0.3">
      <c r="A324" s="21" t="s">
        <v>1282</v>
      </c>
      <c r="B324" s="2" t="s">
        <v>1281</v>
      </c>
      <c r="C324" s="2">
        <v>1.5665566556655699</v>
      </c>
      <c r="D324" s="2">
        <v>1.68976897689769</v>
      </c>
      <c r="E324" s="2">
        <v>1.38833883388339</v>
      </c>
      <c r="G324" s="2">
        <f>LOG(C324,2)</f>
        <v>0.64759694677229374</v>
      </c>
      <c r="H324" s="2">
        <f>LOG(D324,2)</f>
        <v>0.75682601652704928</v>
      </c>
      <c r="I324" s="2">
        <f>LOG(E324,2)</f>
        <v>0.47335971078844358</v>
      </c>
    </row>
    <row r="325" spans="1:9" x14ac:dyDescent="0.3">
      <c r="A325" s="21" t="s">
        <v>1280</v>
      </c>
      <c r="B325" s="2" t="s">
        <v>1279</v>
      </c>
      <c r="C325" s="2">
        <v>0.68874172185430504</v>
      </c>
      <c r="D325" s="2">
        <v>0.88211920529801302</v>
      </c>
      <c r="E325" s="2">
        <v>1.3880794701986801</v>
      </c>
      <c r="G325" s="2">
        <f>LOG(C325,2)</f>
        <v>-0.53796502118398593</v>
      </c>
      <c r="H325" s="2">
        <f>LOG(D325,2)</f>
        <v>-0.18095446714117946</v>
      </c>
      <c r="I325" s="2">
        <f>LOG(E325,2)</f>
        <v>0.4730901673250138</v>
      </c>
    </row>
    <row r="326" spans="1:9" x14ac:dyDescent="0.3">
      <c r="A326" s="21" t="s">
        <v>1278</v>
      </c>
      <c r="B326" s="2" t="s">
        <v>1277</v>
      </c>
      <c r="C326" s="2">
        <v>0.64547677261613701</v>
      </c>
      <c r="D326" s="2">
        <v>0.88019559902200495</v>
      </c>
      <c r="E326" s="2">
        <v>1.3838630806846</v>
      </c>
      <c r="G326" s="2">
        <f>LOG(C326,2)</f>
        <v>-0.63156291358329519</v>
      </c>
      <c r="H326" s="2">
        <f>LOG(D326,2)</f>
        <v>-0.184103936612074</v>
      </c>
      <c r="I326" s="2">
        <f>LOG(E326,2)</f>
        <v>0.46870120989013703</v>
      </c>
    </row>
    <row r="327" spans="1:9" x14ac:dyDescent="0.3">
      <c r="A327" s="21" t="s">
        <v>1276</v>
      </c>
      <c r="B327" s="2" t="s">
        <v>1275</v>
      </c>
      <c r="C327" s="2">
        <v>1.7418604651162799</v>
      </c>
      <c r="D327" s="2">
        <v>1.7790697674418601</v>
      </c>
      <c r="E327" s="2">
        <v>1.3837209302325599</v>
      </c>
      <c r="G327" s="2">
        <f>LOG(C327,2)</f>
        <v>0.80062905886929148</v>
      </c>
      <c r="H327" s="2">
        <f>LOG(D327,2)</f>
        <v>0.83112308799055357</v>
      </c>
      <c r="I327" s="2">
        <f>LOG(E327,2)</f>
        <v>0.46855300860584748</v>
      </c>
    </row>
    <row r="328" spans="1:9" x14ac:dyDescent="0.3">
      <c r="A328" s="21" t="s">
        <v>1274</v>
      </c>
      <c r="B328" s="2" t="s">
        <v>1273</v>
      </c>
      <c r="C328" s="2">
        <v>2.3486486486486502</v>
      </c>
      <c r="D328" s="2">
        <v>1.72162162162162</v>
      </c>
      <c r="E328" s="2">
        <v>1.3783783783783801</v>
      </c>
      <c r="G328" s="2">
        <f>LOG(C328,2)</f>
        <v>1.231830906298089</v>
      </c>
      <c r="H328" s="2">
        <f>LOG(D328,2)</f>
        <v>0.7837681017399869</v>
      </c>
      <c r="I328" s="2">
        <f>LOG(E328,2)</f>
        <v>0.46297197634254755</v>
      </c>
    </row>
    <row r="329" spans="1:9" x14ac:dyDescent="0.3">
      <c r="A329" s="21" t="s">
        <v>1272</v>
      </c>
      <c r="B329" s="2" t="s">
        <v>1271</v>
      </c>
      <c r="C329" s="2">
        <v>0.66386554621848803</v>
      </c>
      <c r="D329" s="2">
        <v>0.80392156862745101</v>
      </c>
      <c r="E329" s="2">
        <v>1.37535014005602</v>
      </c>
      <c r="G329" s="2">
        <f>LOG(C329,2)</f>
        <v>-0.59103701513083928</v>
      </c>
      <c r="H329" s="2">
        <f>LOG(D329,2)</f>
        <v>-0.31487333735341189</v>
      </c>
      <c r="I329" s="2">
        <f>LOG(E329,2)</f>
        <v>0.45979895028559081</v>
      </c>
    </row>
    <row r="330" spans="1:9" x14ac:dyDescent="0.3">
      <c r="A330" s="21" t="s">
        <v>1270</v>
      </c>
      <c r="B330" s="2" t="s">
        <v>1269</v>
      </c>
      <c r="C330" s="2">
        <v>1.7649999999999999</v>
      </c>
      <c r="D330" s="2">
        <v>1.5175000000000001</v>
      </c>
      <c r="E330" s="2">
        <v>1.375</v>
      </c>
      <c r="G330" s="2">
        <f>LOG(C330,2)</f>
        <v>0.81966818349645554</v>
      </c>
      <c r="H330" s="2">
        <f>LOG(D330,2)</f>
        <v>0.60169651648095746</v>
      </c>
      <c r="I330" s="2">
        <f>LOG(E330,2)</f>
        <v>0.45943161863729726</v>
      </c>
    </row>
    <row r="331" spans="1:9" x14ac:dyDescent="0.3">
      <c r="A331" s="21" t="s">
        <v>1268</v>
      </c>
      <c r="B331" s="2" t="s">
        <v>1267</v>
      </c>
      <c r="C331" s="2">
        <v>0.65346534653465405</v>
      </c>
      <c r="D331" s="2">
        <v>0.81188118811881205</v>
      </c>
      <c r="E331" s="2">
        <v>1.3748231966053801</v>
      </c>
      <c r="G331" s="2">
        <f>LOG(C331,2)</f>
        <v>-0.61381736339334003</v>
      </c>
      <c r="H331" s="2">
        <f>LOG(D331,2)</f>
        <v>-0.30065947813371074</v>
      </c>
      <c r="I331" s="2">
        <f>LOG(E331,2)</f>
        <v>0.45924609879638767</v>
      </c>
    </row>
    <row r="332" spans="1:9" x14ac:dyDescent="0.3">
      <c r="A332" s="21" t="s">
        <v>1266</v>
      </c>
      <c r="B332" s="2" t="s">
        <v>1265</v>
      </c>
      <c r="C332" s="2">
        <v>1.8470418470418499</v>
      </c>
      <c r="D332" s="2">
        <v>1.43145743145743</v>
      </c>
      <c r="E332" s="2">
        <v>1.3737373737373699</v>
      </c>
      <c r="G332" s="2">
        <f>LOG(C332,2)</f>
        <v>0.88521655275015099</v>
      </c>
      <c r="H332" s="2">
        <f>LOG(D332,2)</f>
        <v>0.51748476824965994</v>
      </c>
      <c r="I332" s="2">
        <f>LOG(E332,2)</f>
        <v>0.4581062211707258</v>
      </c>
    </row>
    <row r="333" spans="1:9" x14ac:dyDescent="0.3">
      <c r="A333" s="21" t="s">
        <v>1264</v>
      </c>
      <c r="B333" s="2" t="s">
        <v>1263</v>
      </c>
      <c r="C333" s="2">
        <v>1.84534731323722</v>
      </c>
      <c r="D333" s="2">
        <v>2.0891218872870199</v>
      </c>
      <c r="E333" s="2">
        <v>1.3735255570117999</v>
      </c>
      <c r="G333" s="2">
        <f>LOG(C333,2)</f>
        <v>0.88389237180276559</v>
      </c>
      <c r="H333" s="2">
        <f>LOG(D333,2)</f>
        <v>1.0628966671559379</v>
      </c>
      <c r="I333" s="2">
        <f>LOG(E333,2)</f>
        <v>0.45788375470292442</v>
      </c>
    </row>
    <row r="334" spans="1:9" x14ac:dyDescent="0.3">
      <c r="A334" s="21" t="s">
        <v>1262</v>
      </c>
      <c r="B334" s="2" t="s">
        <v>1261</v>
      </c>
      <c r="C334" s="2">
        <v>0.76331360946745597</v>
      </c>
      <c r="D334" s="2">
        <v>0.98520710059171601</v>
      </c>
      <c r="E334" s="2">
        <v>1.37278106508876</v>
      </c>
      <c r="G334" s="2">
        <f>LOG(C334,2)</f>
        <v>-0.38965218085892961</v>
      </c>
      <c r="H334" s="2">
        <f>LOG(D334,2)</f>
        <v>-2.1501069210922125E-2</v>
      </c>
      <c r="I334" s="2">
        <f>LOG(E334,2)</f>
        <v>0.4571015588453905</v>
      </c>
    </row>
    <row r="335" spans="1:9" x14ac:dyDescent="0.3">
      <c r="A335" s="21" t="s">
        <v>1260</v>
      </c>
      <c r="B335" s="2" t="s">
        <v>1259</v>
      </c>
      <c r="C335" s="2">
        <v>0.420212765957447</v>
      </c>
      <c r="D335" s="2">
        <v>0.48670212765957499</v>
      </c>
      <c r="E335" s="2">
        <v>1.3696808510638301</v>
      </c>
      <c r="G335" s="2">
        <f>LOG(C335,2)</f>
        <v>-1.2508081035005338</v>
      </c>
      <c r="H335" s="2">
        <f>LOG(D335,2)</f>
        <v>-1.0388890133935933</v>
      </c>
      <c r="I335" s="2">
        <f>LOG(E335,2)</f>
        <v>0.45383977039294371</v>
      </c>
    </row>
    <row r="336" spans="1:9" x14ac:dyDescent="0.3">
      <c r="A336" s="21" t="s">
        <v>1258</v>
      </c>
      <c r="B336" s="2" t="s">
        <v>1257</v>
      </c>
      <c r="C336" s="2">
        <v>1.6967095851216001</v>
      </c>
      <c r="D336" s="2">
        <v>1.51359084406295</v>
      </c>
      <c r="E336" s="2">
        <v>1.3619456366237499</v>
      </c>
      <c r="G336" s="2">
        <f>LOG(C336,2)</f>
        <v>0.76273964917056547</v>
      </c>
      <c r="H336" s="2">
        <f>LOG(D336,2)</f>
        <v>0.59797526673859214</v>
      </c>
      <c r="I336" s="2">
        <f>LOG(E336,2)</f>
        <v>0.44566911793250891</v>
      </c>
    </row>
    <row r="337" spans="1:9" x14ac:dyDescent="0.3">
      <c r="A337" s="21" t="s">
        <v>1256</v>
      </c>
      <c r="B337" s="2" t="s">
        <v>1255</v>
      </c>
      <c r="C337" s="2">
        <v>1.5471236230110199</v>
      </c>
      <c r="D337" s="2">
        <v>1.28029375764994</v>
      </c>
      <c r="E337" s="2">
        <v>1.3610771113831099</v>
      </c>
      <c r="G337" s="2">
        <f>LOG(C337,2)</f>
        <v>0.6295884800314232</v>
      </c>
      <c r="H337" s="2">
        <f>LOG(D337,2)</f>
        <v>0.35647486810125933</v>
      </c>
      <c r="I337" s="2">
        <f>LOG(E337,2)</f>
        <v>0.44474880457782506</v>
      </c>
    </row>
    <row r="338" spans="1:9" x14ac:dyDescent="0.3">
      <c r="A338" s="21" t="s">
        <v>1254</v>
      </c>
      <c r="B338" s="2" t="s">
        <v>1253</v>
      </c>
      <c r="C338" s="2">
        <v>1.8518518518518501</v>
      </c>
      <c r="D338" s="2">
        <v>1.40023894862605</v>
      </c>
      <c r="E338" s="2">
        <v>1.35244922341697</v>
      </c>
      <c r="G338" s="2">
        <f>LOG(C338,2)</f>
        <v>0.8889686876112548</v>
      </c>
      <c r="H338" s="2">
        <f>LOG(D338,2)</f>
        <v>0.48567304187190891</v>
      </c>
      <c r="I338" s="2">
        <f>LOG(E338,2)</f>
        <v>0.43557443028154358</v>
      </c>
    </row>
    <row r="339" spans="1:9" x14ac:dyDescent="0.3">
      <c r="A339" s="21" t="s">
        <v>1252</v>
      </c>
      <c r="B339" s="2" t="s">
        <v>1251</v>
      </c>
      <c r="C339" s="2">
        <v>2.0373599003736</v>
      </c>
      <c r="D339" s="2">
        <v>1.34495641344956</v>
      </c>
      <c r="E339" s="2">
        <v>1.35242839352428</v>
      </c>
      <c r="G339" s="2">
        <f>LOG(C339,2)</f>
        <v>1.0267008554244352</v>
      </c>
      <c r="H339" s="2">
        <f>LOG(D339,2)</f>
        <v>0.42755941953351195</v>
      </c>
      <c r="I339" s="2">
        <f>LOG(E339,2)</f>
        <v>0.43555221028704288</v>
      </c>
    </row>
    <row r="340" spans="1:9" x14ac:dyDescent="0.3">
      <c r="A340" s="21" t="s">
        <v>1250</v>
      </c>
      <c r="B340" s="2" t="s">
        <v>1249</v>
      </c>
      <c r="C340" s="2">
        <v>0.83851554663992001</v>
      </c>
      <c r="D340" s="2">
        <v>1.0170511534603801</v>
      </c>
      <c r="E340" s="2">
        <v>1.3520561685055199</v>
      </c>
      <c r="G340" s="2">
        <f>LOG(C340,2)</f>
        <v>-0.25409056231731275</v>
      </c>
      <c r="H340" s="2">
        <f>LOG(D340,2)</f>
        <v>2.4392242605143114E-2</v>
      </c>
      <c r="I340" s="2">
        <f>LOG(E340,2)</f>
        <v>0.43515508678366616</v>
      </c>
    </row>
    <row r="341" spans="1:9" x14ac:dyDescent="0.3">
      <c r="A341" s="21" t="s">
        <v>1248</v>
      </c>
      <c r="B341" s="2" t="s">
        <v>1247</v>
      </c>
      <c r="C341" s="2">
        <v>0.56869009584664498</v>
      </c>
      <c r="D341" s="2">
        <v>0.81469648562300301</v>
      </c>
      <c r="E341" s="2">
        <v>1.35143769968051</v>
      </c>
      <c r="G341" s="2">
        <f>LOG(C341,2)</f>
        <v>-0.81428541596622162</v>
      </c>
      <c r="H341" s="2">
        <f>LOG(D341,2)</f>
        <v>-0.29566541007376074</v>
      </c>
      <c r="I341" s="2">
        <f>LOG(E341,2)</f>
        <v>0.43449500618733011</v>
      </c>
    </row>
    <row r="342" spans="1:9" x14ac:dyDescent="0.3">
      <c r="A342" s="21" t="s">
        <v>1246</v>
      </c>
      <c r="B342" s="2" t="s">
        <v>1245</v>
      </c>
      <c r="C342" s="2">
        <v>2.4177040110650099</v>
      </c>
      <c r="D342" s="2">
        <v>1.850622406639</v>
      </c>
      <c r="E342" s="2">
        <v>1.3499308437067801</v>
      </c>
      <c r="G342" s="2">
        <f>LOG(C342,2)</f>
        <v>1.2736376325494823</v>
      </c>
      <c r="H342" s="2">
        <f>LOG(D342,2)</f>
        <v>0.88801056369033982</v>
      </c>
      <c r="I342" s="2">
        <f>LOG(E342,2)</f>
        <v>0.43288550061177139</v>
      </c>
    </row>
    <row r="343" spans="1:9" x14ac:dyDescent="0.3">
      <c r="A343" s="21" t="s">
        <v>1244</v>
      </c>
      <c r="B343" s="2" t="s">
        <v>1243</v>
      </c>
      <c r="C343" s="2">
        <v>1.7543352601156099</v>
      </c>
      <c r="D343" s="2">
        <v>1.0491329479768801</v>
      </c>
      <c r="E343" s="2">
        <v>1.3497109826589599</v>
      </c>
      <c r="G343" s="2">
        <f>LOG(C343,2)</f>
        <v>0.81092447861895989</v>
      </c>
      <c r="H343" s="2">
        <f>LOG(D343,2)</f>
        <v>6.9197510359028047E-2</v>
      </c>
      <c r="I343" s="2">
        <f>LOG(E343,2)</f>
        <v>0.4326505120729377</v>
      </c>
    </row>
    <row r="344" spans="1:9" x14ac:dyDescent="0.3">
      <c r="A344" s="21" t="s">
        <v>1242</v>
      </c>
      <c r="B344" s="2" t="s">
        <v>1241</v>
      </c>
      <c r="C344" s="2">
        <v>1.4474474474474499</v>
      </c>
      <c r="D344" s="2">
        <v>1.69069069069069</v>
      </c>
      <c r="E344" s="2">
        <v>1.34834834834835</v>
      </c>
      <c r="G344" s="2">
        <f>LOG(C344,2)</f>
        <v>0.53351096915870189</v>
      </c>
      <c r="H344" s="2">
        <f>LOG(D344,2)</f>
        <v>0.7576127450089668</v>
      </c>
      <c r="I344" s="2">
        <f>LOG(E344,2)</f>
        <v>0.43119326766988664</v>
      </c>
    </row>
    <row r="345" spans="1:9" x14ac:dyDescent="0.3">
      <c r="A345" s="21" t="s">
        <v>1240</v>
      </c>
      <c r="B345" s="2" t="s">
        <v>1239</v>
      </c>
      <c r="C345" s="2">
        <v>1.3566229985444</v>
      </c>
      <c r="D345" s="2">
        <v>1.4410480349345001</v>
      </c>
      <c r="E345" s="2">
        <v>1.34497816593886</v>
      </c>
      <c r="G345" s="2">
        <f>LOG(C345,2)</f>
        <v>0.44001985583618453</v>
      </c>
      <c r="H345" s="2">
        <f>LOG(D345,2)</f>
        <v>0.52711842614887416</v>
      </c>
      <c r="I345" s="2">
        <f>LOG(E345,2)</f>
        <v>0.42758275259795242</v>
      </c>
    </row>
    <row r="346" spans="1:9" x14ac:dyDescent="0.3">
      <c r="A346" s="21" t="s">
        <v>1238</v>
      </c>
      <c r="B346" s="2" t="s">
        <v>1237</v>
      </c>
      <c r="C346" s="2">
        <v>1.67295597484277</v>
      </c>
      <c r="D346" s="2">
        <v>1.3937106918238999</v>
      </c>
      <c r="E346" s="2">
        <v>1.33836477987421</v>
      </c>
      <c r="G346" s="2">
        <f>LOG(C346,2)</f>
        <v>0.74239948021683655</v>
      </c>
      <c r="H346" s="2">
        <f>LOG(D346,2)</f>
        <v>0.47893111587747123</v>
      </c>
      <c r="I346" s="2">
        <f>LOG(E346,2)</f>
        <v>0.42047138532946776</v>
      </c>
    </row>
    <row r="347" spans="1:9" x14ac:dyDescent="0.3">
      <c r="A347" s="21" t="s">
        <v>1236</v>
      </c>
      <c r="B347" s="2" t="s">
        <v>1235</v>
      </c>
      <c r="C347" s="2">
        <v>1.4842931937172801</v>
      </c>
      <c r="D347" s="2">
        <v>1.90314136125654</v>
      </c>
      <c r="E347" s="2">
        <v>1.33507853403141</v>
      </c>
      <c r="G347" s="2">
        <f>LOG(C347,2)</f>
        <v>0.56977609690648268</v>
      </c>
      <c r="H347" s="2">
        <f>LOG(D347,2)</f>
        <v>0.9283827258838423</v>
      </c>
      <c r="I347" s="2">
        <f>LOG(E347,2)</f>
        <v>0.41692460882310534</v>
      </c>
    </row>
    <row r="348" spans="1:9" x14ac:dyDescent="0.3">
      <c r="A348" s="21" t="s">
        <v>1234</v>
      </c>
      <c r="B348" s="2" t="s">
        <v>1233</v>
      </c>
      <c r="C348" s="2">
        <v>2.3038961038961001</v>
      </c>
      <c r="D348" s="2">
        <v>1.7350649350649401</v>
      </c>
      <c r="E348" s="2">
        <v>1.3324675324675299</v>
      </c>
      <c r="G348" s="2">
        <f>LOG(C348,2)</f>
        <v>1.2040756587187977</v>
      </c>
      <c r="H348" s="2">
        <f>LOG(D348,2)</f>
        <v>0.79498965689179268</v>
      </c>
      <c r="I348" s="2">
        <f>LOG(E348,2)</f>
        <v>0.41410038002478755</v>
      </c>
    </row>
    <row r="349" spans="1:9" x14ac:dyDescent="0.3">
      <c r="A349" s="21" t="s">
        <v>1232</v>
      </c>
      <c r="B349" s="2" t="s">
        <v>1231</v>
      </c>
      <c r="C349" s="2">
        <v>2.0689655172413799</v>
      </c>
      <c r="D349" s="2">
        <v>1.77103448275862</v>
      </c>
      <c r="E349" s="2">
        <v>1.3131034482758599</v>
      </c>
      <c r="G349" s="2">
        <f>LOG(C349,2)</f>
        <v>1.0489096004809468</v>
      </c>
      <c r="H349" s="2">
        <f>LOG(D349,2)</f>
        <v>0.82459230222000579</v>
      </c>
      <c r="I349" s="2">
        <f>LOG(E349,2)</f>
        <v>0.39298057840564432</v>
      </c>
    </row>
    <row r="350" spans="1:9" x14ac:dyDescent="0.3">
      <c r="A350" s="21" t="s">
        <v>1230</v>
      </c>
      <c r="B350" s="2" t="s">
        <v>1229</v>
      </c>
      <c r="C350" s="2">
        <v>0.93178893178893196</v>
      </c>
      <c r="D350" s="2">
        <v>1.4285714285714299</v>
      </c>
      <c r="E350" s="2">
        <v>1.3101673101673099</v>
      </c>
      <c r="G350" s="2">
        <f>LOG(C350,2)</f>
        <v>-0.10192490132450445</v>
      </c>
      <c r="H350" s="2">
        <f>LOG(D350,2)</f>
        <v>0.51457317282975967</v>
      </c>
      <c r="I350" s="2">
        <f>LOG(E350,2)</f>
        <v>0.38975105766798496</v>
      </c>
    </row>
    <row r="351" spans="1:9" x14ac:dyDescent="0.3">
      <c r="A351" s="21" t="s">
        <v>1228</v>
      </c>
      <c r="B351" s="2" t="s">
        <v>1227</v>
      </c>
      <c r="C351" s="2">
        <v>0.77514792899408302</v>
      </c>
      <c r="D351" s="2">
        <v>0.98668639053254403</v>
      </c>
      <c r="E351" s="2">
        <v>1.3062130177514799</v>
      </c>
      <c r="G351" s="2">
        <f>LOG(C351,2)</f>
        <v>-0.36745643474473372</v>
      </c>
      <c r="H351" s="2">
        <f>LOG(D351,2)</f>
        <v>-1.9336485097599835E-2</v>
      </c>
      <c r="I351" s="2">
        <f>LOG(E351,2)</f>
        <v>0.38539019136628239</v>
      </c>
    </row>
    <row r="352" spans="1:9" x14ac:dyDescent="0.3">
      <c r="A352" s="21" t="s">
        <v>1226</v>
      </c>
      <c r="B352" s="2" t="s">
        <v>1225</v>
      </c>
      <c r="C352" s="2">
        <v>0.61731493099121704</v>
      </c>
      <c r="D352" s="2">
        <v>0.56210790464240901</v>
      </c>
      <c r="E352" s="2">
        <v>1.30489335006274</v>
      </c>
      <c r="G352" s="2">
        <f>LOG(C352,2)</f>
        <v>-0.69592140865123198</v>
      </c>
      <c r="H352" s="2">
        <f>LOG(D352,2)</f>
        <v>-0.83108099193286777</v>
      </c>
      <c r="I352" s="2">
        <f>LOG(E352,2)</f>
        <v>0.38393189903798797</v>
      </c>
    </row>
    <row r="353" spans="1:9" x14ac:dyDescent="0.3">
      <c r="A353" s="21" t="s">
        <v>1224</v>
      </c>
      <c r="B353" s="2" t="s">
        <v>1223</v>
      </c>
      <c r="C353" s="2">
        <v>0.83516483516483497</v>
      </c>
      <c r="D353" s="2">
        <v>1.1227106227106201</v>
      </c>
      <c r="E353" s="2">
        <v>1.3021978021978</v>
      </c>
      <c r="G353" s="2">
        <f>LOG(C353,2)</f>
        <v>-0.25986712675511109</v>
      </c>
      <c r="H353" s="2">
        <f>LOG(D353,2)</f>
        <v>0.16698612277092564</v>
      </c>
      <c r="I353" s="2">
        <f>LOG(E353,2)</f>
        <v>0.38094860869956038</v>
      </c>
    </row>
    <row r="354" spans="1:9" x14ac:dyDescent="0.3">
      <c r="A354" s="21" t="s">
        <v>1222</v>
      </c>
      <c r="B354" s="2" t="s">
        <v>1221</v>
      </c>
      <c r="C354" s="2">
        <v>1.9661016949152501</v>
      </c>
      <c r="D354" s="2">
        <v>1.7228315054835499</v>
      </c>
      <c r="E354" s="2">
        <v>1.30209371884347</v>
      </c>
      <c r="G354" s="2">
        <f>LOG(C354,2)</f>
        <v>0.97533794576572785</v>
      </c>
      <c r="H354" s="2">
        <f>LOG(D354,2)</f>
        <v>0.78478161155128845</v>
      </c>
      <c r="I354" s="2">
        <f>LOG(E354,2)</f>
        <v>0.38083329093425061</v>
      </c>
    </row>
    <row r="355" spans="1:9" x14ac:dyDescent="0.3">
      <c r="A355" s="21" t="s">
        <v>1220</v>
      </c>
      <c r="B355" s="2" t="s">
        <v>1219</v>
      </c>
      <c r="C355" s="2">
        <v>1.5012658227848099</v>
      </c>
      <c r="D355" s="2">
        <v>1.54430379746835</v>
      </c>
      <c r="E355" s="2">
        <v>1.2987341772151899</v>
      </c>
      <c r="G355" s="2">
        <f>LOG(C355,2)</f>
        <v>0.58617945148153816</v>
      </c>
      <c r="H355" s="2">
        <f>LOG(D355,2)</f>
        <v>0.62695658938577925</v>
      </c>
      <c r="I355" s="2">
        <f>LOG(E355,2)</f>
        <v>0.37710617254258888</v>
      </c>
    </row>
    <row r="356" spans="1:9" x14ac:dyDescent="0.3">
      <c r="A356" s="21" t="s">
        <v>1218</v>
      </c>
      <c r="B356" s="2" t="s">
        <v>1217</v>
      </c>
      <c r="C356" s="2">
        <v>0.89276139410187705</v>
      </c>
      <c r="D356" s="2">
        <v>1.2788203753351199</v>
      </c>
      <c r="E356" s="2">
        <v>1.29758713136729</v>
      </c>
      <c r="G356" s="2">
        <f>LOG(C356,2)</f>
        <v>-0.16365345318397503</v>
      </c>
      <c r="H356" s="2">
        <f>LOG(D356,2)</f>
        <v>0.35481363575027297</v>
      </c>
      <c r="I356" s="2">
        <f>LOG(E356,2)</f>
        <v>0.37583141701935424</v>
      </c>
    </row>
    <row r="357" spans="1:9" x14ac:dyDescent="0.3">
      <c r="A357" s="21" t="s">
        <v>1216</v>
      </c>
      <c r="B357" s="2" t="s">
        <v>1215</v>
      </c>
      <c r="C357" s="2">
        <v>1.8874345549738201</v>
      </c>
      <c r="D357" s="2">
        <v>1.78010471204189</v>
      </c>
      <c r="E357" s="2">
        <v>1.2958115183246099</v>
      </c>
      <c r="G357" s="2">
        <f>LOG(C357,2)</f>
        <v>0.91642662120507246</v>
      </c>
      <c r="H357" s="2">
        <f>LOG(D357,2)</f>
        <v>0.83196210810195736</v>
      </c>
      <c r="I357" s="2">
        <f>LOG(E357,2)</f>
        <v>0.37385588693122618</v>
      </c>
    </row>
    <row r="358" spans="1:9" x14ac:dyDescent="0.3">
      <c r="A358" s="21" t="s">
        <v>1214</v>
      </c>
      <c r="B358" s="2" t="s">
        <v>1213</v>
      </c>
      <c r="C358" s="2">
        <v>0.51059085841694496</v>
      </c>
      <c r="D358" s="2">
        <v>0.54180602006689005</v>
      </c>
      <c r="E358" s="2">
        <v>1.2954292084726899</v>
      </c>
      <c r="G358" s="2">
        <f>LOG(C358,2)</f>
        <v>-0.96976038682231847</v>
      </c>
      <c r="H358" s="2">
        <f>LOG(D358,2)</f>
        <v>-0.88415167131347916</v>
      </c>
      <c r="I358" s="2">
        <f>LOG(E358,2)</f>
        <v>0.37343017848527127</v>
      </c>
    </row>
    <row r="359" spans="1:9" x14ac:dyDescent="0.3">
      <c r="A359" s="21" t="s">
        <v>1212</v>
      </c>
      <c r="B359" s="2" t="s">
        <v>1211</v>
      </c>
      <c r="C359" s="2">
        <v>1.46134663341646</v>
      </c>
      <c r="D359" s="2">
        <v>1.2867830423940201</v>
      </c>
      <c r="E359" s="2">
        <v>1.29426433915212</v>
      </c>
      <c r="G359" s="2">
        <f>LOG(C359,2)</f>
        <v>0.54729842796732875</v>
      </c>
      <c r="H359" s="2">
        <f>LOG(D359,2)</f>
        <v>0.36376882896833956</v>
      </c>
      <c r="I359" s="2">
        <f>LOG(E359,2)</f>
        <v>0.37213230190296087</v>
      </c>
    </row>
    <row r="360" spans="1:9" x14ac:dyDescent="0.3">
      <c r="A360" s="21" t="s">
        <v>1210</v>
      </c>
      <c r="B360" s="2" t="s">
        <v>1209</v>
      </c>
      <c r="C360" s="2">
        <v>1.06027060270603</v>
      </c>
      <c r="D360" s="2">
        <v>1.7416974169741699</v>
      </c>
      <c r="E360" s="2">
        <v>1.2939729397294</v>
      </c>
      <c r="G360" s="2">
        <f>LOG(C360,2)</f>
        <v>8.4432517014074421E-2</v>
      </c>
      <c r="H360" s="2">
        <f>LOG(D360,2)</f>
        <v>0.80049400800796977</v>
      </c>
      <c r="I360" s="2">
        <f>LOG(E360,2)</f>
        <v>0.3718074472172776</v>
      </c>
    </row>
    <row r="361" spans="1:9" x14ac:dyDescent="0.3">
      <c r="A361" s="21" t="s">
        <v>1208</v>
      </c>
      <c r="B361" s="2" t="s">
        <v>1207</v>
      </c>
      <c r="C361" s="2">
        <v>1.30150068212824</v>
      </c>
      <c r="D361" s="2">
        <v>2.2155525238744902</v>
      </c>
      <c r="E361" s="2">
        <v>1.2933151432469301</v>
      </c>
      <c r="G361" s="2">
        <f>LOG(C361,2)</f>
        <v>0.3801760678716995</v>
      </c>
      <c r="H361" s="2">
        <f>LOG(D361,2)</f>
        <v>1.1476665290513657</v>
      </c>
      <c r="I361" s="2">
        <f>LOG(E361,2)</f>
        <v>0.37107386076444687</v>
      </c>
    </row>
    <row r="362" spans="1:9" x14ac:dyDescent="0.3">
      <c r="A362" s="21" t="s">
        <v>1206</v>
      </c>
      <c r="B362" s="2" t="s">
        <v>1205</v>
      </c>
      <c r="C362" s="2">
        <v>0.62463343108504399</v>
      </c>
      <c r="D362" s="2">
        <v>0.86803519061583601</v>
      </c>
      <c r="E362" s="2">
        <v>1.29325513196481</v>
      </c>
      <c r="G362" s="2">
        <f>LOG(C362,2)</f>
        <v>-0.67891830879833426</v>
      </c>
      <c r="H362" s="2">
        <f>LOG(D362,2)</f>
        <v>-0.2041745633952223</v>
      </c>
      <c r="I362" s="2">
        <f>LOG(E362,2)</f>
        <v>0.37100691653334883</v>
      </c>
    </row>
    <row r="363" spans="1:9" x14ac:dyDescent="0.3">
      <c r="A363" s="21" t="s">
        <v>1204</v>
      </c>
      <c r="B363" s="2" t="s">
        <v>1203</v>
      </c>
      <c r="C363" s="2">
        <v>1.5117891816920901</v>
      </c>
      <c r="D363" s="2">
        <v>1.1289875173370301</v>
      </c>
      <c r="E363" s="2">
        <v>1.28987517337032</v>
      </c>
      <c r="G363" s="2">
        <f>LOG(C363,2)</f>
        <v>0.59625697042346226</v>
      </c>
      <c r="H363" s="2">
        <f>LOG(D363,2)</f>
        <v>0.17502953502542221</v>
      </c>
      <c r="I363" s="2">
        <f>LOG(E363,2)</f>
        <v>0.36723145675457236</v>
      </c>
    </row>
    <row r="364" spans="1:9" x14ac:dyDescent="0.3">
      <c r="A364" s="21" t="s">
        <v>1202</v>
      </c>
      <c r="B364" s="2" t="s">
        <v>1201</v>
      </c>
      <c r="C364" s="2">
        <v>1.4750265674814</v>
      </c>
      <c r="D364" s="2">
        <v>1.00106269925611</v>
      </c>
      <c r="E364" s="2">
        <v>1.28799149840595</v>
      </c>
      <c r="G364" s="2">
        <f>LOG(C364,2)</f>
        <v>0.56074093984972151</v>
      </c>
      <c r="H364" s="2">
        <f>LOG(D364,2)</f>
        <v>1.5323368842457108E-3</v>
      </c>
      <c r="I364" s="2">
        <f>LOG(E364,2)</f>
        <v>0.36512307074441286</v>
      </c>
    </row>
    <row r="365" spans="1:9" x14ac:dyDescent="0.3">
      <c r="A365" s="21" t="s">
        <v>1200</v>
      </c>
      <c r="B365" s="2" t="s">
        <v>1199</v>
      </c>
      <c r="C365" s="2">
        <v>0.63284379172229599</v>
      </c>
      <c r="D365" s="2">
        <v>0.83044058744993299</v>
      </c>
      <c r="E365" s="2">
        <v>1.2817089452603501</v>
      </c>
      <c r="G365" s="2">
        <f>LOG(C365,2)</f>
        <v>-0.66007865956049283</v>
      </c>
      <c r="H365" s="2">
        <f>LOG(D365,2)</f>
        <v>-0.26805113832814897</v>
      </c>
      <c r="I365" s="2">
        <f>LOG(E365,2)</f>
        <v>0.3580686871497708</v>
      </c>
    </row>
    <row r="366" spans="1:9" x14ac:dyDescent="0.3">
      <c r="A366" s="21" t="s">
        <v>1198</v>
      </c>
      <c r="B366" s="2" t="s">
        <v>1197</v>
      </c>
      <c r="C366" s="2">
        <v>1.56767676767677</v>
      </c>
      <c r="D366" s="2">
        <v>0.30303030303030298</v>
      </c>
      <c r="E366" s="2">
        <v>1.27272727272727</v>
      </c>
      <c r="G366" s="2">
        <f>LOG(C366,2)</f>
        <v>0.64862812722015784</v>
      </c>
      <c r="H366" s="2">
        <f>LOG(D366,2)</f>
        <v>-1.7224660244710914</v>
      </c>
      <c r="I366" s="2">
        <f>LOG(E366,2)</f>
        <v>0.34792330342030381</v>
      </c>
    </row>
    <row r="367" spans="1:9" x14ac:dyDescent="0.3">
      <c r="A367" s="21" t="s">
        <v>1196</v>
      </c>
      <c r="B367" s="2" t="s">
        <v>1195</v>
      </c>
      <c r="C367" s="2">
        <v>0.61828737300435399</v>
      </c>
      <c r="D367" s="2">
        <v>0.86211901306240901</v>
      </c>
      <c r="E367" s="2">
        <v>1.27140783744557</v>
      </c>
      <c r="G367" s="2">
        <f>LOG(C367,2)</f>
        <v>-0.69365055247845353</v>
      </c>
      <c r="H367" s="2">
        <f>LOG(D367,2)</f>
        <v>-0.21404105190352599</v>
      </c>
      <c r="I367" s="2">
        <f>LOG(E367,2)</f>
        <v>0.34642688689687828</v>
      </c>
    </row>
    <row r="368" spans="1:9" x14ac:dyDescent="0.3">
      <c r="A368" s="21" t="s">
        <v>1194</v>
      </c>
      <c r="B368" s="2" t="s">
        <v>1193</v>
      </c>
      <c r="C368" s="2">
        <v>0.73492286115006999</v>
      </c>
      <c r="D368" s="2">
        <v>0.99579242636746201</v>
      </c>
      <c r="E368" s="2">
        <v>1.25946704067321</v>
      </c>
      <c r="G368" s="2">
        <f>LOG(C368,2)</f>
        <v>-0.4443352649064381</v>
      </c>
      <c r="H368" s="2">
        <f>LOG(D368,2)</f>
        <v>-6.0830520518428272E-3</v>
      </c>
      <c r="I368" s="2">
        <f>LOG(E368,2)</f>
        <v>0.33281336829725688</v>
      </c>
    </row>
    <row r="369" spans="1:9" x14ac:dyDescent="0.3">
      <c r="A369" s="21" t="s">
        <v>1192</v>
      </c>
      <c r="B369" s="2" t="s">
        <v>1191</v>
      </c>
      <c r="C369" s="2">
        <v>0.58775510204081605</v>
      </c>
      <c r="D369" s="2">
        <v>0.79183673469387805</v>
      </c>
      <c r="E369" s="2">
        <v>1.25714285714286</v>
      </c>
      <c r="G369" s="2">
        <f>LOG(C369,2)</f>
        <v>-0.76671293756025882</v>
      </c>
      <c r="H369" s="2">
        <f>LOG(D369,2)</f>
        <v>-0.33672509681544199</v>
      </c>
      <c r="I369" s="2">
        <f>LOG(E369,2)</f>
        <v>0.33014860169233406</v>
      </c>
    </row>
    <row r="370" spans="1:9" x14ac:dyDescent="0.3">
      <c r="A370" s="21" t="s">
        <v>1190</v>
      </c>
      <c r="B370" s="2" t="s">
        <v>1189</v>
      </c>
      <c r="C370" s="2">
        <v>1.5840597758406001</v>
      </c>
      <c r="D370" s="2">
        <v>1.7036114570361101</v>
      </c>
      <c r="E370" s="2">
        <v>1.25529265255293</v>
      </c>
      <c r="G370" s="2">
        <f>LOG(C370,2)</f>
        <v>0.66362677776704304</v>
      </c>
      <c r="H370" s="2">
        <f>LOG(D370,2)</f>
        <v>0.76859633736857946</v>
      </c>
      <c r="I370" s="2">
        <f>LOG(E370,2)</f>
        <v>0.32802374598260597</v>
      </c>
    </row>
    <row r="371" spans="1:9" x14ac:dyDescent="0.3">
      <c r="A371" s="21" t="s">
        <v>1188</v>
      </c>
      <c r="B371" s="2" t="s">
        <v>1187</v>
      </c>
      <c r="C371" s="2">
        <v>2.0607424071991001</v>
      </c>
      <c r="D371" s="2">
        <v>2.22497187851519</v>
      </c>
      <c r="E371" s="2">
        <v>1.25309336332958</v>
      </c>
      <c r="G371" s="2">
        <f>LOG(C371,2)</f>
        <v>1.043164179267174</v>
      </c>
      <c r="H371" s="2">
        <f>LOG(D371,2)</f>
        <v>1.1537871019293438</v>
      </c>
      <c r="I371" s="2">
        <f>LOG(E371,2)</f>
        <v>0.32549390851025739</v>
      </c>
    </row>
    <row r="372" spans="1:9" x14ac:dyDescent="0.3">
      <c r="A372" s="21" t="s">
        <v>1186</v>
      </c>
      <c r="B372" s="2" t="s">
        <v>1185</v>
      </c>
      <c r="C372" s="2">
        <v>1.5096618357487901</v>
      </c>
      <c r="D372" s="2">
        <v>1.3381642512077301</v>
      </c>
      <c r="E372" s="2">
        <v>1.2439613526569999</v>
      </c>
      <c r="G372" s="2">
        <f>LOG(C372,2)</f>
        <v>0.59422542205012208</v>
      </c>
      <c r="H372" s="2">
        <f>LOG(D372,2)</f>
        <v>0.42025520854986381</v>
      </c>
      <c r="I372" s="2">
        <f>LOG(E372,2)</f>
        <v>0.31494166457124978</v>
      </c>
    </row>
    <row r="373" spans="1:9" x14ac:dyDescent="0.3">
      <c r="A373" s="21" t="s">
        <v>1184</v>
      </c>
      <c r="B373" s="2" t="s">
        <v>1183</v>
      </c>
      <c r="C373" s="2">
        <v>1.7656012176560101</v>
      </c>
      <c r="D373" s="2">
        <v>1.4550989345509899</v>
      </c>
      <c r="E373" s="2">
        <v>1.2420091324200899</v>
      </c>
      <c r="G373" s="2">
        <f>LOG(C373,2)</f>
        <v>0.8201595296926032</v>
      </c>
      <c r="H373" s="2">
        <f>LOG(D373,2)</f>
        <v>0.54111724765841962</v>
      </c>
      <c r="I373" s="2">
        <f>LOG(E373,2)</f>
        <v>0.31267578164916437</v>
      </c>
    </row>
    <row r="374" spans="1:9" x14ac:dyDescent="0.3">
      <c r="A374" s="21" t="s">
        <v>1182</v>
      </c>
      <c r="B374" s="2" t="s">
        <v>1181</v>
      </c>
      <c r="C374" s="2">
        <v>1.67459324155194</v>
      </c>
      <c r="D374" s="2">
        <v>1.8448060075093899</v>
      </c>
      <c r="E374" s="2">
        <v>1.23404255319149</v>
      </c>
      <c r="G374" s="2">
        <f>LOG(C374,2)</f>
        <v>0.74381070771348412</v>
      </c>
      <c r="H374" s="2">
        <f>LOG(D374,2)</f>
        <v>0.88346911616709545</v>
      </c>
      <c r="I374" s="2">
        <f>LOG(E374,2)</f>
        <v>0.30339214344993554</v>
      </c>
    </row>
    <row r="375" spans="1:9" x14ac:dyDescent="0.3">
      <c r="A375" s="21" t="s">
        <v>1180</v>
      </c>
      <c r="B375" s="2" t="s">
        <v>1179</v>
      </c>
      <c r="C375" s="2">
        <v>0.63287671232876697</v>
      </c>
      <c r="D375" s="2">
        <v>0.84657534246575294</v>
      </c>
      <c r="E375" s="2">
        <v>1.22739726027397</v>
      </c>
      <c r="G375" s="2">
        <f>LOG(C375,2)</f>
        <v>-0.66000361235132243</v>
      </c>
      <c r="H375" s="2">
        <f>LOG(D375,2)</f>
        <v>-0.24028962586300587</v>
      </c>
      <c r="I375" s="2">
        <f>LOG(E375,2)</f>
        <v>0.29560226829022151</v>
      </c>
    </row>
    <row r="376" spans="1:9" x14ac:dyDescent="0.3">
      <c r="A376" s="21" t="s">
        <v>1178</v>
      </c>
      <c r="B376" s="2" t="s">
        <v>1177</v>
      </c>
      <c r="C376" s="2">
        <v>0.68321167883211698</v>
      </c>
      <c r="D376" s="2">
        <v>0.86131386861313897</v>
      </c>
      <c r="E376" s="2">
        <v>1.2204379562043799</v>
      </c>
      <c r="G376" s="2">
        <f>LOG(C376,2)</f>
        <v>-0.54959545826448408</v>
      </c>
      <c r="H376" s="2">
        <f>LOG(D376,2)</f>
        <v>-0.215389033598685</v>
      </c>
      <c r="I376" s="2">
        <f>LOG(E376,2)</f>
        <v>0.28739895423299405</v>
      </c>
    </row>
    <row r="377" spans="1:9" x14ac:dyDescent="0.3">
      <c r="A377" s="21" t="s">
        <v>1176</v>
      </c>
      <c r="B377" s="2" t="s">
        <v>1175</v>
      </c>
      <c r="C377" s="2">
        <v>0.48125755743651799</v>
      </c>
      <c r="D377" s="2">
        <v>0.43047158403869401</v>
      </c>
      <c r="E377" s="2">
        <v>1.2164449818621501</v>
      </c>
      <c r="G377" s="2">
        <f>LOG(C377,2)</f>
        <v>-1.0551188986276245</v>
      </c>
      <c r="H377" s="2">
        <f>LOG(D377,2)</f>
        <v>-1.2160100882048772</v>
      </c>
      <c r="I377" s="2">
        <f>LOG(E377,2)</f>
        <v>0.28267107063424973</v>
      </c>
    </row>
    <row r="378" spans="1:9" x14ac:dyDescent="0.3">
      <c r="A378" s="21" t="s">
        <v>1174</v>
      </c>
      <c r="B378" s="2" t="s">
        <v>1173</v>
      </c>
      <c r="C378" s="2">
        <v>0.41967213114754098</v>
      </c>
      <c r="D378" s="2">
        <v>0.58360655737704903</v>
      </c>
      <c r="E378" s="2">
        <v>1.2163934426229499</v>
      </c>
      <c r="G378" s="2">
        <f>LOG(C378,2)</f>
        <v>-1.2526654324502486</v>
      </c>
      <c r="H378" s="2">
        <f>LOG(D378,2)</f>
        <v>-0.77693200148385122</v>
      </c>
      <c r="I378" s="2">
        <f>LOG(E378,2)</f>
        <v>0.28260994417055357</v>
      </c>
    </row>
    <row r="379" spans="1:9" x14ac:dyDescent="0.3">
      <c r="A379" s="21" t="s">
        <v>1172</v>
      </c>
      <c r="B379" s="2" t="s">
        <v>1171</v>
      </c>
      <c r="C379" s="2">
        <v>3.2810077519379801</v>
      </c>
      <c r="D379" s="2">
        <v>1.39922480620155</v>
      </c>
      <c r="E379" s="2">
        <v>1.2073643410852699</v>
      </c>
      <c r="G379" s="2">
        <f>LOG(C379,2)</f>
        <v>1.7141390024723857</v>
      </c>
      <c r="H379" s="2">
        <f>LOG(D379,2)</f>
        <v>0.48462777146391645</v>
      </c>
      <c r="I379" s="2">
        <f>LOG(E379,2)</f>
        <v>0.27186109760074606</v>
      </c>
    </row>
    <row r="380" spans="1:9" x14ac:dyDescent="0.3">
      <c r="A380" s="21" t="s">
        <v>1170</v>
      </c>
      <c r="B380" s="2" t="s">
        <v>1169</v>
      </c>
      <c r="C380" s="2">
        <v>0.65527065527065498</v>
      </c>
      <c r="D380" s="2">
        <v>0.789173789173789</v>
      </c>
      <c r="E380" s="2">
        <v>1.2022792022791999</v>
      </c>
      <c r="G380" s="2">
        <f>LOG(C380,2)</f>
        <v>-0.60983716936018617</v>
      </c>
      <c r="H380" s="2">
        <f>LOG(D380,2)</f>
        <v>-0.34158505425537272</v>
      </c>
      <c r="I380" s="2">
        <f>LOG(E380,2)</f>
        <v>0.26577196840262163</v>
      </c>
    </row>
    <row r="381" spans="1:9" x14ac:dyDescent="0.3">
      <c r="A381" s="21" t="s">
        <v>1168</v>
      </c>
      <c r="B381" s="2" t="s">
        <v>1167</v>
      </c>
      <c r="C381" s="2">
        <v>0.64923076923076894</v>
      </c>
      <c r="D381" s="2">
        <v>0.81538461538461504</v>
      </c>
      <c r="E381" s="2">
        <v>1.2</v>
      </c>
      <c r="G381" s="2">
        <f>LOG(C381,2)</f>
        <v>-0.6231967192086324</v>
      </c>
      <c r="H381" s="2">
        <f>LOG(D381,2)</f>
        <v>-0.29444735846525594</v>
      </c>
      <c r="I381" s="2">
        <f>LOG(E381,2)</f>
        <v>0.26303440583379378</v>
      </c>
    </row>
    <row r="382" spans="1:9" x14ac:dyDescent="0.3">
      <c r="A382" s="21" t="s">
        <v>1166</v>
      </c>
      <c r="B382" s="2" t="s">
        <v>1165</v>
      </c>
      <c r="C382" s="2">
        <v>0.74722222222222201</v>
      </c>
      <c r="D382" s="2">
        <v>0.86388888888888904</v>
      </c>
      <c r="E382" s="2">
        <v>1.19722222222222</v>
      </c>
      <c r="G382" s="2">
        <f>LOG(C382,2)</f>
        <v>-0.42039073377305097</v>
      </c>
      <c r="H382" s="2">
        <f>LOG(D382,2)</f>
        <v>-0.21108232619907194</v>
      </c>
      <c r="I382" s="2">
        <f>LOG(E382,2)</f>
        <v>0.25969096275942072</v>
      </c>
    </row>
    <row r="383" spans="1:9" x14ac:dyDescent="0.3">
      <c r="A383" s="21" t="s">
        <v>1164</v>
      </c>
      <c r="B383" s="2" t="s">
        <v>1163</v>
      </c>
      <c r="C383" s="2">
        <v>0.41666666666666702</v>
      </c>
      <c r="D383" s="2">
        <v>0.79411764705882404</v>
      </c>
      <c r="E383" s="2">
        <v>1.18872549019608</v>
      </c>
      <c r="G383" s="2">
        <f>LOG(C383,2)</f>
        <v>-1.2630344058337926</v>
      </c>
      <c r="H383" s="2">
        <f>LOG(D383,2)</f>
        <v>-0.33257533908686993</v>
      </c>
      <c r="I383" s="2">
        <f>LOG(E383,2)</f>
        <v>0.24941559510299632</v>
      </c>
    </row>
    <row r="384" spans="1:9" x14ac:dyDescent="0.3">
      <c r="A384" s="21" t="s">
        <v>1162</v>
      </c>
      <c r="B384" s="2" t="s">
        <v>1161</v>
      </c>
      <c r="C384" s="2">
        <v>1.5423956931359399</v>
      </c>
      <c r="D384" s="2">
        <v>1.3378196500673001</v>
      </c>
      <c r="E384" s="2">
        <v>1.1870794078061899</v>
      </c>
      <c r="G384" s="2">
        <f>LOG(C384,2)</f>
        <v>0.62517292821831294</v>
      </c>
      <c r="H384" s="2">
        <f>LOG(D384,2)</f>
        <v>0.41988364102369569</v>
      </c>
      <c r="I384" s="2">
        <f>LOG(E384,2)</f>
        <v>0.2474164450189229</v>
      </c>
    </row>
    <row r="385" spans="1:9" x14ac:dyDescent="0.3">
      <c r="A385" s="21" t="s">
        <v>1160</v>
      </c>
      <c r="B385" s="2" t="s">
        <v>1159</v>
      </c>
      <c r="C385" s="2">
        <v>1.76891334250344</v>
      </c>
      <c r="D385" s="2">
        <v>1.78817056396149</v>
      </c>
      <c r="E385" s="2">
        <v>1.18569463548831</v>
      </c>
      <c r="G385" s="2">
        <f>LOG(C385,2)</f>
        <v>0.82286337340835403</v>
      </c>
      <c r="H385" s="2">
        <f>LOG(D385,2)</f>
        <v>0.83848435399622612</v>
      </c>
      <c r="I385" s="2">
        <f>LOG(E385,2)</f>
        <v>0.24573250516950609</v>
      </c>
    </row>
    <row r="386" spans="1:9" x14ac:dyDescent="0.3">
      <c r="A386" s="21" t="s">
        <v>1158</v>
      </c>
      <c r="B386" s="2" t="s">
        <v>1157</v>
      </c>
      <c r="C386" s="2">
        <v>1.1917241379310299</v>
      </c>
      <c r="D386" s="2">
        <v>1.61379310344828</v>
      </c>
      <c r="E386" s="2">
        <v>1.1751724137930999</v>
      </c>
      <c r="G386" s="2">
        <f>LOG(C386,2)</f>
        <v>0.25305031726116622</v>
      </c>
      <c r="H386" s="2">
        <f>LOG(D386,2)</f>
        <v>0.69045562956847373</v>
      </c>
      <c r="I386" s="2">
        <f>LOG(E386,2)</f>
        <v>0.23287243532353707</v>
      </c>
    </row>
    <row r="387" spans="1:9" x14ac:dyDescent="0.3">
      <c r="A387" s="21" t="s">
        <v>1156</v>
      </c>
      <c r="B387" s="2" t="s">
        <v>1155</v>
      </c>
      <c r="C387" s="2">
        <v>0.61044176706827302</v>
      </c>
      <c r="D387" s="2">
        <v>0.87282463186077597</v>
      </c>
      <c r="E387" s="2">
        <v>1.1726907630522101</v>
      </c>
      <c r="G387" s="2">
        <f>LOG(C387,2)</f>
        <v>-0.71207441862449561</v>
      </c>
      <c r="H387" s="2">
        <f>LOG(D387,2)</f>
        <v>-0.19623627855816037</v>
      </c>
      <c r="I387" s="2">
        <f>LOG(E387,2)</f>
        <v>0.22982262681193782</v>
      </c>
    </row>
    <row r="388" spans="1:9" x14ac:dyDescent="0.3">
      <c r="A388" s="21" t="s">
        <v>1154</v>
      </c>
      <c r="B388" s="2" t="s">
        <v>1153</v>
      </c>
      <c r="C388" s="2">
        <v>0.74189364461738005</v>
      </c>
      <c r="D388" s="2">
        <v>0.627756160830091</v>
      </c>
      <c r="E388" s="2">
        <v>1.17250324254215</v>
      </c>
      <c r="G388" s="2">
        <f>LOG(C388,2)</f>
        <v>-0.43071571313664481</v>
      </c>
      <c r="H388" s="2">
        <f>LOG(D388,2)</f>
        <v>-0.67172381264043934</v>
      </c>
      <c r="I388" s="2">
        <f>LOG(E388,2)</f>
        <v>0.22959191250014965</v>
      </c>
    </row>
    <row r="389" spans="1:9" x14ac:dyDescent="0.3">
      <c r="A389" s="21" t="s">
        <v>1152</v>
      </c>
      <c r="B389" s="2" t="s">
        <v>1151</v>
      </c>
      <c r="C389" s="2">
        <v>1.7404980340760201</v>
      </c>
      <c r="D389" s="2">
        <v>1.4364351245085201</v>
      </c>
      <c r="E389" s="2">
        <v>1.16906946264744</v>
      </c>
      <c r="G389" s="2">
        <f>LOG(C389,2)</f>
        <v>0.79950018451239802</v>
      </c>
      <c r="H389" s="2">
        <f>LOG(D389,2)</f>
        <v>0.5224928361259974</v>
      </c>
      <c r="I389" s="2">
        <f>LOG(E389,2)</f>
        <v>0.22536065308576902</v>
      </c>
    </row>
    <row r="390" spans="1:9" x14ac:dyDescent="0.3">
      <c r="A390" s="21" t="s">
        <v>1150</v>
      </c>
      <c r="B390" s="2" t="s">
        <v>1149</v>
      </c>
      <c r="C390" s="2">
        <v>1.4364963503649599</v>
      </c>
      <c r="D390" s="2">
        <v>1.48613138686131</v>
      </c>
      <c r="E390" s="2">
        <v>1.16788321167883</v>
      </c>
      <c r="G390" s="2">
        <f>LOG(C390,2)</f>
        <v>0.52255432749134723</v>
      </c>
      <c r="H390" s="2">
        <f>LOG(D390,2)</f>
        <v>0.57156166822780252</v>
      </c>
      <c r="I390" s="2">
        <f>LOG(E390,2)</f>
        <v>0.22389601192683306</v>
      </c>
    </row>
    <row r="391" spans="1:9" x14ac:dyDescent="0.3">
      <c r="A391" s="21" t="s">
        <v>1148</v>
      </c>
      <c r="B391" s="2" t="s">
        <v>1147</v>
      </c>
      <c r="C391" s="2">
        <v>0.51862464183381096</v>
      </c>
      <c r="D391" s="2">
        <v>0.66762177650429799</v>
      </c>
      <c r="E391" s="2">
        <v>1.16618911174785</v>
      </c>
      <c r="G391" s="2">
        <f>LOG(C391,2)</f>
        <v>-0.9472373391264467</v>
      </c>
      <c r="H391" s="2">
        <f>LOG(D391,2)</f>
        <v>-0.58289708155537201</v>
      </c>
      <c r="I391" s="2">
        <f>LOG(E391,2)</f>
        <v>0.22180175805659358</v>
      </c>
    </row>
    <row r="392" spans="1:9" x14ac:dyDescent="0.3">
      <c r="A392" s="21" t="s">
        <v>1146</v>
      </c>
      <c r="B392" s="2" t="s">
        <v>1145</v>
      </c>
      <c r="C392" s="2">
        <v>2.06325301204819</v>
      </c>
      <c r="D392" s="2">
        <v>1.5451807228915699</v>
      </c>
      <c r="E392" s="2">
        <v>1.1656626506024099</v>
      </c>
      <c r="G392" s="2">
        <f>LOG(C392,2)</f>
        <v>1.0449207465009624</v>
      </c>
      <c r="H392" s="2">
        <f>LOG(D392,2)</f>
        <v>0.6277755842601328</v>
      </c>
      <c r="I392" s="2">
        <f>LOG(E392,2)</f>
        <v>0.22115032479748589</v>
      </c>
    </row>
    <row r="393" spans="1:9" x14ac:dyDescent="0.3">
      <c r="A393" s="21" t="s">
        <v>1144</v>
      </c>
      <c r="B393" s="2" t="s">
        <v>1143</v>
      </c>
      <c r="C393" s="2">
        <v>0.191142191142191</v>
      </c>
      <c r="D393" s="2">
        <v>0.46386946386946398</v>
      </c>
      <c r="E393" s="2">
        <v>1.1631701631701601</v>
      </c>
      <c r="G393" s="2">
        <f>LOG(C393,2)</f>
        <v>-2.3872818328814631</v>
      </c>
      <c r="H393" s="2">
        <f>LOG(D393,2)</f>
        <v>-1.1082092169558966</v>
      </c>
      <c r="I393" s="2">
        <f>LOG(E393,2)</f>
        <v>0.21806216783771112</v>
      </c>
    </row>
    <row r="394" spans="1:9" x14ac:dyDescent="0.3">
      <c r="A394" s="21" t="s">
        <v>1142</v>
      </c>
      <c r="B394" s="2" t="s">
        <v>1141</v>
      </c>
      <c r="C394" s="2">
        <v>0.71878646441073502</v>
      </c>
      <c r="D394" s="2">
        <v>0.422403733955659</v>
      </c>
      <c r="E394" s="2">
        <v>1.15985997666278</v>
      </c>
      <c r="G394" s="2">
        <f>LOG(C394,2)</f>
        <v>-0.47636485341759871</v>
      </c>
      <c r="H394" s="2">
        <f>LOG(D394,2)</f>
        <v>-1.2433055070292955</v>
      </c>
      <c r="I394" s="2">
        <f>LOG(E394,2)</f>
        <v>0.21395064744978987</v>
      </c>
    </row>
    <row r="395" spans="1:9" x14ac:dyDescent="0.3">
      <c r="A395" s="21" t="s">
        <v>1140</v>
      </c>
      <c r="B395" s="2" t="s">
        <v>1139</v>
      </c>
      <c r="C395" s="2">
        <v>1.6757457846952</v>
      </c>
      <c r="D395" s="2">
        <v>1.2996108949416301</v>
      </c>
      <c r="E395" s="2">
        <v>1.1595330739299601</v>
      </c>
      <c r="G395" s="2">
        <f>LOG(C395,2)</f>
        <v>0.74480330477888967</v>
      </c>
      <c r="H395" s="2">
        <f>LOG(D395,2)</f>
        <v>0.37807974328016952</v>
      </c>
      <c r="I395" s="2">
        <f>LOG(E395,2)</f>
        <v>0.21354397126828223</v>
      </c>
    </row>
    <row r="396" spans="1:9" x14ac:dyDescent="0.3">
      <c r="A396" s="21" t="s">
        <v>1138</v>
      </c>
      <c r="B396" s="2" t="s">
        <v>1137</v>
      </c>
      <c r="C396" s="2">
        <v>1.6659959758551299</v>
      </c>
      <c r="D396" s="2">
        <v>1.7967806841046301</v>
      </c>
      <c r="E396" s="2">
        <v>1.1589537223340001</v>
      </c>
      <c r="G396" s="2">
        <f>LOG(C396,2)</f>
        <v>0.73638491593703836</v>
      </c>
      <c r="H396" s="2">
        <f>LOG(D396,2)</f>
        <v>0.84541432355893864</v>
      </c>
      <c r="I396" s="2">
        <f>LOG(E396,2)</f>
        <v>0.21282295988002128</v>
      </c>
    </row>
    <row r="397" spans="1:9" x14ac:dyDescent="0.3">
      <c r="A397" s="21" t="s">
        <v>1136</v>
      </c>
      <c r="B397" s="2" t="s">
        <v>1135</v>
      </c>
      <c r="C397" s="2">
        <v>0.443708609271523</v>
      </c>
      <c r="D397" s="2">
        <v>0.48344370860927199</v>
      </c>
      <c r="E397" s="2">
        <v>1.15894039735099</v>
      </c>
      <c r="G397" s="2">
        <f>LOG(C397,2)</f>
        <v>-1.1723155488673072</v>
      </c>
      <c r="H397" s="2">
        <f>LOG(D397,2)</f>
        <v>-1.0485801804450603</v>
      </c>
      <c r="I397" s="2">
        <f>LOG(E397,2)</f>
        <v>0.21280637250724566</v>
      </c>
    </row>
    <row r="398" spans="1:9" x14ac:dyDescent="0.3">
      <c r="A398" s="21" t="s">
        <v>1134</v>
      </c>
      <c r="B398" s="2" t="s">
        <v>1133</v>
      </c>
      <c r="C398" s="2">
        <v>0.71604938271604901</v>
      </c>
      <c r="D398" s="2">
        <v>0.79012345679012297</v>
      </c>
      <c r="E398" s="2">
        <v>1.15500685871056</v>
      </c>
      <c r="G398" s="2">
        <f>LOG(C398,2)</f>
        <v>-0.48186900775705344</v>
      </c>
      <c r="H398" s="2">
        <f>LOG(D398,2)</f>
        <v>-0.33985000288462563</v>
      </c>
      <c r="I398" s="2">
        <f>LOG(E398,2)</f>
        <v>0.20790141873945592</v>
      </c>
    </row>
    <row r="399" spans="1:9" x14ac:dyDescent="0.3">
      <c r="A399" s="21" t="s">
        <v>1132</v>
      </c>
      <c r="B399" s="2" t="s">
        <v>1131</v>
      </c>
      <c r="C399" s="2">
        <v>0.59856115107913699</v>
      </c>
      <c r="D399" s="2">
        <v>0.77985611510791397</v>
      </c>
      <c r="E399" s="2">
        <v>1.1453237410071899</v>
      </c>
      <c r="G399" s="2">
        <f>LOG(C399,2)</f>
        <v>-0.74042944946977696</v>
      </c>
      <c r="H399" s="2">
        <f>LOG(D399,2)</f>
        <v>-0.35872012625699767</v>
      </c>
      <c r="I399" s="2">
        <f>LOG(E399,2)</f>
        <v>0.19575545293277363</v>
      </c>
    </row>
    <row r="400" spans="1:9" x14ac:dyDescent="0.3">
      <c r="A400" s="21" t="s">
        <v>1130</v>
      </c>
      <c r="B400" s="2" t="s">
        <v>1129</v>
      </c>
      <c r="C400" s="2">
        <v>2.0604594921402701</v>
      </c>
      <c r="D400" s="2">
        <v>1.69770253929867</v>
      </c>
      <c r="E400" s="2">
        <v>1.1438935912938299</v>
      </c>
      <c r="G400" s="2">
        <f>LOG(C400,2)</f>
        <v>1.0429661010545666</v>
      </c>
      <c r="H400" s="2">
        <f>LOG(D400,2)</f>
        <v>0.76358370113328611</v>
      </c>
      <c r="I400" s="2">
        <f>LOG(E400,2)</f>
        <v>0.1939528541681165</v>
      </c>
    </row>
    <row r="401" spans="1:9" x14ac:dyDescent="0.3">
      <c r="A401" s="21" t="s">
        <v>1128</v>
      </c>
      <c r="B401" s="2" t="s">
        <v>1127</v>
      </c>
      <c r="C401" s="2">
        <v>0.110650069156293</v>
      </c>
      <c r="D401" s="2">
        <v>0.60027662517289104</v>
      </c>
      <c r="E401" s="2">
        <v>1.1424619640387299</v>
      </c>
      <c r="G401" s="2">
        <f>LOG(C401,2)</f>
        <v>-3.175923742063758</v>
      </c>
      <c r="H401" s="2">
        <f>LOG(D401,2)</f>
        <v>-0.73630060450663781</v>
      </c>
      <c r="I401" s="2">
        <f>LOG(E401,2)</f>
        <v>0.19214613446833059</v>
      </c>
    </row>
    <row r="402" spans="1:9" x14ac:dyDescent="0.3">
      <c r="A402" s="21" t="s">
        <v>1126</v>
      </c>
      <c r="B402" s="2" t="s">
        <v>1125</v>
      </c>
      <c r="C402" s="2">
        <v>1.5795006570302199</v>
      </c>
      <c r="D402" s="2">
        <v>1.31668856767411</v>
      </c>
      <c r="E402" s="2">
        <v>1.1379763469119599</v>
      </c>
      <c r="G402" s="2">
        <f>LOG(C402,2)</f>
        <v>0.65946853720763687</v>
      </c>
      <c r="H402" s="2">
        <f>LOG(D402,2)</f>
        <v>0.39691414969165972</v>
      </c>
      <c r="I402" s="2">
        <f>LOG(E402,2)</f>
        <v>0.18647057122318197</v>
      </c>
    </row>
    <row r="403" spans="1:9" x14ac:dyDescent="0.3">
      <c r="A403" s="21" t="s">
        <v>1124</v>
      </c>
      <c r="B403" s="2" t="s">
        <v>1123</v>
      </c>
      <c r="C403" s="2">
        <v>0.43413173652694598</v>
      </c>
      <c r="D403" s="2">
        <v>0.50598802395209597</v>
      </c>
      <c r="E403" s="2">
        <v>1.1377245508981999</v>
      </c>
      <c r="G403" s="2">
        <f>LOG(C403,2)</f>
        <v>-1.2037952024591183</v>
      </c>
      <c r="H403" s="2">
        <f>LOG(D403,2)</f>
        <v>-0.98282485619186744</v>
      </c>
      <c r="I403" s="2">
        <f>LOG(E403,2)</f>
        <v>0.18615131585689093</v>
      </c>
    </row>
    <row r="404" spans="1:9" x14ac:dyDescent="0.3">
      <c r="A404" s="21" t="s">
        <v>1122</v>
      </c>
      <c r="B404" s="2" t="s">
        <v>1121</v>
      </c>
      <c r="C404" s="2">
        <v>1.4468085106383</v>
      </c>
      <c r="D404" s="2">
        <v>1.88652482269504</v>
      </c>
      <c r="E404" s="2">
        <v>1.1371158392434999</v>
      </c>
      <c r="G404" s="2">
        <f>LOG(C404,2)</f>
        <v>0.53287398957270415</v>
      </c>
      <c r="H404" s="2">
        <f>LOG(D404,2)</f>
        <v>0.91573108310239959</v>
      </c>
      <c r="I404" s="2">
        <f>LOG(E404,2)</f>
        <v>0.1853792306500936</v>
      </c>
    </row>
    <row r="405" spans="1:9" x14ac:dyDescent="0.3">
      <c r="A405" s="21" t="s">
        <v>1120</v>
      </c>
      <c r="B405" s="2" t="s">
        <v>1119</v>
      </c>
      <c r="C405" s="2">
        <v>0.37375178316690399</v>
      </c>
      <c r="D405" s="2">
        <v>0.45649072753209702</v>
      </c>
      <c r="E405" s="2">
        <v>1.1355206847360899</v>
      </c>
      <c r="G405" s="2">
        <f>LOG(C405,2)</f>
        <v>-1.4198476324731746</v>
      </c>
      <c r="H405" s="2">
        <f>LOG(D405,2)</f>
        <v>-1.1313425391232608</v>
      </c>
      <c r="I405" s="2">
        <f>LOG(E405,2)</f>
        <v>0.1833539865330239</v>
      </c>
    </row>
    <row r="406" spans="1:9" x14ac:dyDescent="0.3">
      <c r="A406" s="21" t="s">
        <v>1118</v>
      </c>
      <c r="B406" s="2" t="s">
        <v>1117</v>
      </c>
      <c r="C406" s="2">
        <v>0.58126721763085398</v>
      </c>
      <c r="D406" s="2">
        <v>0.68044077134986203</v>
      </c>
      <c r="E406" s="2">
        <v>1.12947658402204</v>
      </c>
      <c r="G406" s="2">
        <f>LOG(C406,2)</f>
        <v>-0.78272654928856555</v>
      </c>
      <c r="H406" s="2">
        <f>LOG(D406,2)</f>
        <v>-0.55545850641107353</v>
      </c>
      <c r="I406" s="2">
        <f>LOG(E406,2)</f>
        <v>0.17565436150969715</v>
      </c>
    </row>
    <row r="407" spans="1:9" x14ac:dyDescent="0.3">
      <c r="A407" s="21" t="s">
        <v>1116</v>
      </c>
      <c r="B407" s="2" t="s">
        <v>1115</v>
      </c>
      <c r="C407" s="2">
        <v>1.8014527845036299</v>
      </c>
      <c r="D407" s="2">
        <v>1.5399515738498799</v>
      </c>
      <c r="E407" s="2">
        <v>1.1283292978208199</v>
      </c>
      <c r="G407" s="2">
        <f>LOG(C407,2)</f>
        <v>0.84916083968858447</v>
      </c>
      <c r="H407" s="2">
        <f>LOG(D407,2)</f>
        <v>0.62288498386491087</v>
      </c>
      <c r="I407" s="2">
        <f>LOG(E407,2)</f>
        <v>0.17418817323483063</v>
      </c>
    </row>
    <row r="408" spans="1:9" x14ac:dyDescent="0.3">
      <c r="A408" s="21" t="s">
        <v>1114</v>
      </c>
      <c r="B408" s="2" t="s">
        <v>1113</v>
      </c>
      <c r="C408" s="2">
        <v>0.72169811320754695</v>
      </c>
      <c r="D408" s="2">
        <v>1.9646226415094299</v>
      </c>
      <c r="E408" s="2">
        <v>1.125</v>
      </c>
      <c r="G408" s="2">
        <f>LOG(C408,2)</f>
        <v>-0.4705326118705479</v>
      </c>
      <c r="H408" s="2">
        <f>LOG(D408,2)</f>
        <v>0.97425223080234546</v>
      </c>
      <c r="I408" s="2">
        <f>LOG(E408,2)</f>
        <v>0.16992500144231237</v>
      </c>
    </row>
    <row r="409" spans="1:9" x14ac:dyDescent="0.3">
      <c r="A409" s="21" t="s">
        <v>1112</v>
      </c>
      <c r="B409" s="2" t="s">
        <v>1111</v>
      </c>
      <c r="C409" s="2">
        <v>0.58119658119658102</v>
      </c>
      <c r="D409" s="2">
        <v>0.78062678062678104</v>
      </c>
      <c r="E409" s="2">
        <v>1.1196581196581199</v>
      </c>
      <c r="G409" s="2">
        <f>LOG(C409,2)</f>
        <v>-0.78290187833306546</v>
      </c>
      <c r="H409" s="2">
        <f>LOG(D409,2)</f>
        <v>-0.35729513734403323</v>
      </c>
      <c r="I409" s="2">
        <f>LOG(E409,2)</f>
        <v>0.16305828195404606</v>
      </c>
    </row>
    <row r="410" spans="1:9" x14ac:dyDescent="0.3">
      <c r="A410" s="21" t="s">
        <v>1110</v>
      </c>
      <c r="B410" s="2" t="s">
        <v>1109</v>
      </c>
      <c r="C410" s="2">
        <v>2.9786163522012599</v>
      </c>
      <c r="D410" s="2">
        <v>1.80880503144654</v>
      </c>
      <c r="E410" s="2">
        <v>1.1194968553459099</v>
      </c>
      <c r="G410" s="2">
        <f>LOG(C410,2)</f>
        <v>1.5746423154572331</v>
      </c>
      <c r="H410" s="2">
        <f>LOG(D410,2)</f>
        <v>0.85503691026757955</v>
      </c>
      <c r="I410" s="2">
        <f>LOG(E410,2)</f>
        <v>0.16285047568203978</v>
      </c>
    </row>
    <row r="411" spans="1:9" x14ac:dyDescent="0.3">
      <c r="A411" s="21" t="s">
        <v>1108</v>
      </c>
      <c r="B411" s="2" t="s">
        <v>1107</v>
      </c>
      <c r="C411" s="2">
        <v>0.70846394984326</v>
      </c>
      <c r="D411" s="2">
        <v>0.78683385579937304</v>
      </c>
      <c r="E411" s="2">
        <v>1.1191222570532899</v>
      </c>
      <c r="G411" s="2">
        <f>LOG(C411,2)</f>
        <v>-0.49723365134968212</v>
      </c>
      <c r="H411" s="2">
        <f>LOG(D411,2)</f>
        <v>-0.34586905981409743</v>
      </c>
      <c r="I411" s="2">
        <f>LOG(E411,2)</f>
        <v>0.16236765026422825</v>
      </c>
    </row>
    <row r="412" spans="1:9" x14ac:dyDescent="0.3">
      <c r="A412" s="21" t="s">
        <v>1106</v>
      </c>
      <c r="B412" s="2" t="s">
        <v>1105</v>
      </c>
      <c r="C412" s="2">
        <v>0.60770328102710403</v>
      </c>
      <c r="D412" s="2">
        <v>0.841654778887304</v>
      </c>
      <c r="E412" s="2">
        <v>1.11554921540656</v>
      </c>
      <c r="G412" s="2">
        <f>LOG(C412,2)</f>
        <v>-0.71856101378478521</v>
      </c>
      <c r="H412" s="2">
        <f>LOG(D412,2)</f>
        <v>-0.24869948976141931</v>
      </c>
      <c r="I412" s="2">
        <f>LOG(E412,2)</f>
        <v>0.15775416329672654</v>
      </c>
    </row>
    <row r="413" spans="1:9" x14ac:dyDescent="0.3">
      <c r="A413" s="21" t="s">
        <v>1104</v>
      </c>
      <c r="B413" s="2" t="s">
        <v>1103</v>
      </c>
      <c r="C413" s="2">
        <v>0.54324324324324302</v>
      </c>
      <c r="D413" s="2">
        <v>0.66756756756756797</v>
      </c>
      <c r="E413" s="2">
        <v>1.1135135135135099</v>
      </c>
      <c r="G413" s="2">
        <f>LOG(C413,2)</f>
        <v>-0.88032976933738405</v>
      </c>
      <c r="H413" s="2">
        <f>LOG(D413,2)</f>
        <v>-0.58301422893163368</v>
      </c>
      <c r="I413" s="2">
        <f>LOG(E413,2)</f>
        <v>0.15511906666690159</v>
      </c>
    </row>
    <row r="414" spans="1:9" x14ac:dyDescent="0.3">
      <c r="A414" s="21" t="s">
        <v>1102</v>
      </c>
      <c r="B414" s="2" t="s">
        <v>1101</v>
      </c>
      <c r="C414" s="2">
        <v>1.29924812030075</v>
      </c>
      <c r="D414" s="2">
        <v>1.33834586466165</v>
      </c>
      <c r="E414" s="2">
        <v>1.11278195488722</v>
      </c>
      <c r="G414" s="2">
        <f>LOG(C414,2)</f>
        <v>0.37767697177491449</v>
      </c>
      <c r="H414" s="2">
        <f>LOG(D414,2)</f>
        <v>0.4204509954652037</v>
      </c>
      <c r="I414" s="2">
        <f>LOG(E414,2)</f>
        <v>0.1541709301277627</v>
      </c>
    </row>
    <row r="415" spans="1:9" x14ac:dyDescent="0.3">
      <c r="A415" s="21" t="s">
        <v>1100</v>
      </c>
      <c r="B415" s="2" t="s">
        <v>1099</v>
      </c>
      <c r="C415" s="2">
        <v>0.61832061068702304</v>
      </c>
      <c r="D415" s="2">
        <v>0.80916030534351202</v>
      </c>
      <c r="E415" s="2">
        <v>1.1119592875318101</v>
      </c>
      <c r="G415" s="2">
        <f>LOG(C415,2)</f>
        <v>-0.69357299865282529</v>
      </c>
      <c r="H415" s="2">
        <f>LOG(D415,2)</f>
        <v>-0.30550254697425011</v>
      </c>
      <c r="I415" s="2">
        <f>LOG(E415,2)</f>
        <v>0.15310396724199637</v>
      </c>
    </row>
    <row r="416" spans="1:9" x14ac:dyDescent="0.3">
      <c r="A416" s="21" t="s">
        <v>1098</v>
      </c>
      <c r="B416" s="2" t="s">
        <v>1097</v>
      </c>
      <c r="C416" s="2">
        <v>2.0267314702308599</v>
      </c>
      <c r="D416" s="2">
        <v>2.1142162818955001</v>
      </c>
      <c r="E416" s="2">
        <v>1.09356014580802</v>
      </c>
      <c r="G416" s="2">
        <f>LOG(C416,2)</f>
        <v>1.0191549530230359</v>
      </c>
      <c r="H416" s="2">
        <f>LOG(D416,2)</f>
        <v>1.0801229703144624</v>
      </c>
      <c r="I416" s="2">
        <f>LOG(E416,2)</f>
        <v>0.12903257079541208</v>
      </c>
    </row>
    <row r="417" spans="1:9" x14ac:dyDescent="0.3">
      <c r="A417" s="21" t="s">
        <v>1096</v>
      </c>
      <c r="B417" s="2" t="s">
        <v>1095</v>
      </c>
      <c r="C417" s="2">
        <v>1.9813084112149499</v>
      </c>
      <c r="D417" s="2">
        <v>1.3271028037383199</v>
      </c>
      <c r="E417" s="2">
        <v>1.0934579439252301</v>
      </c>
      <c r="G417" s="2">
        <f>LOG(C417,2)</f>
        <v>0.98645346816204993</v>
      </c>
      <c r="H417" s="2">
        <f>LOG(D417,2)</f>
        <v>0.4082801331035375</v>
      </c>
      <c r="I417" s="2">
        <f>LOG(E417,2)</f>
        <v>0.12889773318225292</v>
      </c>
    </row>
    <row r="418" spans="1:9" x14ac:dyDescent="0.3">
      <c r="A418" s="21" t="s">
        <v>1094</v>
      </c>
      <c r="B418" s="2" t="s">
        <v>1093</v>
      </c>
      <c r="C418" s="2">
        <v>0.46831955922864998</v>
      </c>
      <c r="D418" s="2">
        <v>0.67493112947658396</v>
      </c>
      <c r="E418" s="2">
        <v>1.0909090909090899</v>
      </c>
      <c r="G418" s="2">
        <f>LOG(C418,2)</f>
        <v>-1.0944348018580494</v>
      </c>
      <c r="H418" s="2">
        <f>LOG(D418,2)</f>
        <v>-0.56718779899318028</v>
      </c>
      <c r="I418" s="2">
        <f>LOG(E418,2)</f>
        <v>0.12553088208385765</v>
      </c>
    </row>
    <row r="419" spans="1:9" x14ac:dyDescent="0.3">
      <c r="A419" s="21" t="s">
        <v>1092</v>
      </c>
      <c r="B419" s="2" t="s">
        <v>1091</v>
      </c>
      <c r="C419" s="2">
        <v>0.62269129287599001</v>
      </c>
      <c r="D419" s="2">
        <v>0.68601583113456499</v>
      </c>
      <c r="E419" s="2">
        <v>1.0897097625329799</v>
      </c>
      <c r="G419" s="2">
        <f>LOG(C419,2)</f>
        <v>-0.68341098880924911</v>
      </c>
      <c r="H419" s="2">
        <f>LOG(D419,2)</f>
        <v>-0.54368622514263643</v>
      </c>
      <c r="I419" s="2">
        <f>LOG(E419,2)</f>
        <v>0.12394393324835153</v>
      </c>
    </row>
    <row r="420" spans="1:9" x14ac:dyDescent="0.3">
      <c r="A420" s="21" t="s">
        <v>1090</v>
      </c>
      <c r="B420" s="2" t="s">
        <v>1089</v>
      </c>
      <c r="C420" s="2">
        <v>0.61933904528763795</v>
      </c>
      <c r="D420" s="2">
        <v>0.73439412484700095</v>
      </c>
      <c r="E420" s="2">
        <v>1.08935128518972</v>
      </c>
      <c r="G420" s="2">
        <f>LOG(C420,2)</f>
        <v>-0.69119869345137275</v>
      </c>
      <c r="H420" s="2">
        <f>LOG(D420,2)</f>
        <v>-0.44537357764980312</v>
      </c>
      <c r="I420" s="2">
        <f>LOG(E420,2)</f>
        <v>0.12346925770807871</v>
      </c>
    </row>
    <row r="421" spans="1:9" x14ac:dyDescent="0.3">
      <c r="A421" s="21" t="s">
        <v>1088</v>
      </c>
      <c r="B421" s="2" t="s">
        <v>1087</v>
      </c>
      <c r="C421" s="2">
        <v>0.52964426877470405</v>
      </c>
      <c r="D421" s="2">
        <v>0.69828722002635102</v>
      </c>
      <c r="E421" s="2">
        <v>1.0882740447957799</v>
      </c>
      <c r="G421" s="2">
        <f>LOG(C421,2)</f>
        <v>-0.91690438423653631</v>
      </c>
      <c r="H421" s="2">
        <f>LOG(D421,2)</f>
        <v>-0.51810752596490361</v>
      </c>
      <c r="I421" s="2">
        <f>LOG(E421,2)</f>
        <v>0.12204189600397378</v>
      </c>
    </row>
    <row r="422" spans="1:9" x14ac:dyDescent="0.3">
      <c r="A422" s="21" t="s">
        <v>1086</v>
      </c>
      <c r="B422" s="2" t="s">
        <v>1085</v>
      </c>
      <c r="C422" s="2">
        <v>1.45328719723183</v>
      </c>
      <c r="D422" s="2">
        <v>1.0034602076124599</v>
      </c>
      <c r="E422" s="2">
        <v>1.08650519031142</v>
      </c>
      <c r="G422" s="2">
        <f>LOG(C422,2)</f>
        <v>0.53931983516543991</v>
      </c>
      <c r="H422" s="2">
        <f>LOG(D422,2)</f>
        <v>4.9834075142601974E-3</v>
      </c>
      <c r="I422" s="2">
        <f>LOG(E422,2)</f>
        <v>0.11969506639094996</v>
      </c>
    </row>
    <row r="423" spans="1:9" x14ac:dyDescent="0.3">
      <c r="A423" s="21" t="s">
        <v>1084</v>
      </c>
      <c r="B423" s="2" t="s">
        <v>1083</v>
      </c>
      <c r="C423" s="2">
        <v>1.5096618357487901</v>
      </c>
      <c r="D423" s="2">
        <v>1.0845410628019301</v>
      </c>
      <c r="E423" s="2">
        <v>1.0845410628019301</v>
      </c>
      <c r="G423" s="2">
        <f>LOG(C423,2)</f>
        <v>0.59422542205012208</v>
      </c>
      <c r="H423" s="2">
        <f>LOG(D423,2)</f>
        <v>0.11708467724181867</v>
      </c>
      <c r="I423" s="2">
        <f>LOG(E423,2)</f>
        <v>0.11708467724181867</v>
      </c>
    </row>
    <row r="424" spans="1:9" x14ac:dyDescent="0.3">
      <c r="A424" s="21" t="s">
        <v>1082</v>
      </c>
      <c r="B424" s="2" t="s">
        <v>1081</v>
      </c>
      <c r="C424" s="2">
        <v>0.38317757009345799</v>
      </c>
      <c r="D424" s="2">
        <v>0.48598130841121501</v>
      </c>
      <c r="E424" s="2">
        <v>1.0817757009345801</v>
      </c>
      <c r="G424" s="2">
        <f>LOG(C424,2)</f>
        <v>-1.3839149817830632</v>
      </c>
      <c r="H424" s="2">
        <f>LOG(D424,2)</f>
        <v>-1.0410272682600545</v>
      </c>
      <c r="I424" s="2">
        <f>LOG(E424,2)</f>
        <v>0.1134013968590903</v>
      </c>
    </row>
    <row r="425" spans="1:9" x14ac:dyDescent="0.3">
      <c r="A425" s="21" t="s">
        <v>1080</v>
      </c>
      <c r="B425" s="2" t="s">
        <v>1079</v>
      </c>
      <c r="C425" s="2">
        <v>1.95029585798817</v>
      </c>
      <c r="D425" s="2">
        <v>1.3656804733727801</v>
      </c>
      <c r="E425" s="2">
        <v>1.08165680473373</v>
      </c>
      <c r="G425" s="2">
        <f>LOG(C425,2)</f>
        <v>0.96369299601367486</v>
      </c>
      <c r="H425" s="2">
        <f>LOG(D425,2)</f>
        <v>0.44961997747593485</v>
      </c>
      <c r="I425" s="2">
        <f>LOG(E425,2)</f>
        <v>0.11324282388852601</v>
      </c>
    </row>
    <row r="426" spans="1:9" x14ac:dyDescent="0.3">
      <c r="A426" s="21" t="s">
        <v>1078</v>
      </c>
      <c r="B426" s="2" t="s">
        <v>1077</v>
      </c>
      <c r="C426" s="2">
        <v>0.60557768924302802</v>
      </c>
      <c r="D426" s="2">
        <v>0.82868525896414402</v>
      </c>
      <c r="E426" s="2">
        <v>1.0810092961487401</v>
      </c>
      <c r="G426" s="2">
        <f>LOG(C426,2)</f>
        <v>-0.7236160405071862</v>
      </c>
      <c r="H426" s="2">
        <f>LOG(D426,2)</f>
        <v>-0.27110383580967878</v>
      </c>
      <c r="I426" s="2">
        <f>LOG(E426,2)</f>
        <v>0.11237892959432115</v>
      </c>
    </row>
    <row r="427" spans="1:9" x14ac:dyDescent="0.3">
      <c r="A427" s="21" t="s">
        <v>1076</v>
      </c>
      <c r="B427" s="2" t="s">
        <v>1075</v>
      </c>
      <c r="C427" s="2">
        <v>1.2580037664783399</v>
      </c>
      <c r="D427" s="2">
        <v>1.9585687382297501</v>
      </c>
      <c r="E427" s="2">
        <v>1.0809792843691099</v>
      </c>
      <c r="G427" s="2">
        <f>LOG(C427,2)</f>
        <v>0.33113624166989536</v>
      </c>
      <c r="H427" s="2">
        <f>LOG(D427,2)</f>
        <v>0.96979976222429709</v>
      </c>
      <c r="I427" s="2">
        <f>LOG(E427,2)</f>
        <v>0.1123388758715276</v>
      </c>
    </row>
    <row r="428" spans="1:9" x14ac:dyDescent="0.3">
      <c r="A428" s="21" t="s">
        <v>1074</v>
      </c>
      <c r="B428" s="2" t="s">
        <v>1073</v>
      </c>
      <c r="C428" s="2">
        <v>0.49935979513444301</v>
      </c>
      <c r="D428" s="2">
        <v>0.676056338028169</v>
      </c>
      <c r="E428" s="2">
        <v>1.07042253521127</v>
      </c>
      <c r="G428" s="2">
        <f>LOG(C428,2)</f>
        <v>-1.0018484243923689</v>
      </c>
      <c r="H428" s="2">
        <f>LOG(D428,2)</f>
        <v>-0.56478461878352593</v>
      </c>
      <c r="I428" s="2">
        <f>LOG(E428,2)</f>
        <v>9.8180393938906596E-2</v>
      </c>
    </row>
    <row r="429" spans="1:9" x14ac:dyDescent="0.3">
      <c r="A429" s="21" t="s">
        <v>1072</v>
      </c>
      <c r="B429" s="2" t="s">
        <v>1071</v>
      </c>
      <c r="C429" s="2">
        <v>0.56880733944954098</v>
      </c>
      <c r="D429" s="2">
        <v>0.57798165137614699</v>
      </c>
      <c r="E429" s="2">
        <v>1.0703363914373101</v>
      </c>
      <c r="G429" s="2">
        <f>LOG(C429,2)</f>
        <v>-0.81398801439005197</v>
      </c>
      <c r="H429" s="2">
        <f>LOG(D429,2)</f>
        <v>-0.79090440127700945</v>
      </c>
      <c r="I429" s="2">
        <f>LOG(E429,2)</f>
        <v>9.8064286334247894E-2</v>
      </c>
    </row>
    <row r="430" spans="1:9" x14ac:dyDescent="0.3">
      <c r="A430" s="21" t="s">
        <v>1070</v>
      </c>
      <c r="B430" s="2" t="s">
        <v>1069</v>
      </c>
      <c r="C430" s="2">
        <v>0.54545454545454597</v>
      </c>
      <c r="D430" s="2">
        <v>0.57427937915742799</v>
      </c>
      <c r="E430" s="2">
        <v>1.0643015521064301</v>
      </c>
      <c r="G430" s="2">
        <f>LOG(C430,2)</f>
        <v>-0.87446911791613979</v>
      </c>
      <c r="H430" s="2">
        <f>LOG(D430,2)</f>
        <v>-0.80017533556882692</v>
      </c>
      <c r="I430" s="2">
        <f>LOG(E430,2)</f>
        <v>8.9906972353137465E-2</v>
      </c>
    </row>
    <row r="431" spans="1:9" x14ac:dyDescent="0.3">
      <c r="A431" s="21" t="s">
        <v>1068</v>
      </c>
      <c r="B431" s="2" t="s">
        <v>1067</v>
      </c>
      <c r="C431" s="2">
        <v>0.52311756935270803</v>
      </c>
      <c r="D431" s="2">
        <v>0.61294583883751697</v>
      </c>
      <c r="E431" s="2">
        <v>1.06208718626156</v>
      </c>
      <c r="G431" s="2">
        <f>LOG(C431,2)</f>
        <v>-0.93479286990612209</v>
      </c>
      <c r="H431" s="2">
        <f>LOG(D431,2)</f>
        <v>-0.70616849485815847</v>
      </c>
      <c r="I431" s="2">
        <f>LOG(E431,2)</f>
        <v>8.6902201193198567E-2</v>
      </c>
    </row>
    <row r="432" spans="1:9" x14ac:dyDescent="0.3">
      <c r="A432" s="21" t="s">
        <v>1066</v>
      </c>
      <c r="B432" s="2" t="s">
        <v>1065</v>
      </c>
      <c r="C432" s="2">
        <v>1.9822109275730599</v>
      </c>
      <c r="D432" s="2">
        <v>1.67725540025413</v>
      </c>
      <c r="E432" s="2">
        <v>1.0597204574332899</v>
      </c>
      <c r="G432" s="2">
        <f>LOG(C432,2)</f>
        <v>0.98711048824212255</v>
      </c>
      <c r="H432" s="2">
        <f>LOG(D432,2)</f>
        <v>0.74610238873832979</v>
      </c>
      <c r="I432" s="2">
        <f>LOG(E432,2)</f>
        <v>8.368374793717577E-2</v>
      </c>
    </row>
    <row r="433" spans="1:9" x14ac:dyDescent="0.3">
      <c r="A433" s="21" t="s">
        <v>1064</v>
      </c>
      <c r="B433" s="2" t="s">
        <v>1063</v>
      </c>
      <c r="C433" s="2">
        <v>0.698762035763411</v>
      </c>
      <c r="D433" s="2">
        <v>1.04264099037139</v>
      </c>
      <c r="E433" s="2">
        <v>1.0536451169188401</v>
      </c>
      <c r="G433" s="2">
        <f>LOG(C433,2)</f>
        <v>-0.51712686714742906</v>
      </c>
      <c r="H433" s="2">
        <f>LOG(D433,2)</f>
        <v>6.0242484251498384E-2</v>
      </c>
      <c r="I433" s="2">
        <f>LOG(E433,2)</f>
        <v>7.5389028005356629E-2</v>
      </c>
    </row>
    <row r="434" spans="1:9" x14ac:dyDescent="0.3">
      <c r="A434" s="21" t="s">
        <v>1062</v>
      </c>
      <c r="B434" s="2" t="s">
        <v>1061</v>
      </c>
      <c r="C434" s="2">
        <v>0.40364188163884701</v>
      </c>
      <c r="D434" s="2">
        <v>0.39150227617602401</v>
      </c>
      <c r="E434" s="2">
        <v>1.0500758725341399</v>
      </c>
      <c r="G434" s="2">
        <f>LOG(C434,2)</f>
        <v>-1.3088522195068613</v>
      </c>
      <c r="H434" s="2">
        <f>LOG(D434,2)</f>
        <v>-1.3529073995847987</v>
      </c>
      <c r="I434" s="2">
        <f>LOG(E434,2)</f>
        <v>7.0493572628669149E-2</v>
      </c>
    </row>
    <row r="435" spans="1:9" x14ac:dyDescent="0.3">
      <c r="A435" s="21" t="s">
        <v>1060</v>
      </c>
      <c r="B435" s="2" t="s">
        <v>1059</v>
      </c>
      <c r="C435" s="2">
        <v>2.2451790633608799</v>
      </c>
      <c r="D435" s="2">
        <v>1.95316804407714</v>
      </c>
      <c r="E435" s="2">
        <v>1.0495867768595</v>
      </c>
      <c r="G435" s="2">
        <f>LOG(C435,2)</f>
        <v>1.1668305111226882</v>
      </c>
      <c r="H435" s="2">
        <f>LOG(D435,2)</f>
        <v>0.96581607924376911</v>
      </c>
      <c r="I435" s="2">
        <f>LOG(E435,2)</f>
        <v>6.9821449497565621E-2</v>
      </c>
    </row>
    <row r="436" spans="1:9" x14ac:dyDescent="0.3">
      <c r="A436" s="21" t="s">
        <v>1058</v>
      </c>
      <c r="B436" s="2" t="s">
        <v>1057</v>
      </c>
      <c r="C436" s="2">
        <v>0.79166666666666696</v>
      </c>
      <c r="D436" s="2">
        <v>0.47222222222222199</v>
      </c>
      <c r="E436" s="2">
        <v>1.0472222222222201</v>
      </c>
      <c r="G436" s="2">
        <f>LOG(C436,2)</f>
        <v>-0.3370349872775702</v>
      </c>
      <c r="H436" s="2">
        <f>LOG(D436,2)</f>
        <v>-1.0824621601919737</v>
      </c>
      <c r="I436" s="2">
        <f>LOG(E436,2)</f>
        <v>6.6567616938986593E-2</v>
      </c>
    </row>
    <row r="437" spans="1:9" x14ac:dyDescent="0.3">
      <c r="A437" s="21" t="s">
        <v>1056</v>
      </c>
      <c r="B437" s="2" t="s">
        <v>1055</v>
      </c>
      <c r="C437" s="2">
        <v>0.60194174757281604</v>
      </c>
      <c r="D437" s="2">
        <v>0.79889042995839099</v>
      </c>
      <c r="E437" s="2">
        <v>1.0457697642163699</v>
      </c>
      <c r="G437" s="2">
        <f>LOG(C437,2)</f>
        <v>-0.73230421679634206</v>
      </c>
      <c r="H437" s="2">
        <f>LOG(D437,2)</f>
        <v>-0.32393044779851038</v>
      </c>
      <c r="I437" s="2">
        <f>LOG(E437,2)</f>
        <v>6.4565264027846972E-2</v>
      </c>
    </row>
    <row r="438" spans="1:9" x14ac:dyDescent="0.3">
      <c r="A438" s="21" t="s">
        <v>1054</v>
      </c>
      <c r="B438" s="2" t="s">
        <v>1053</v>
      </c>
      <c r="C438" s="2">
        <v>0.62198391420911503</v>
      </c>
      <c r="D438" s="2">
        <v>0.77211796246648801</v>
      </c>
      <c r="E438" s="2">
        <v>1.04289544235925</v>
      </c>
      <c r="G438" s="2">
        <f>LOG(C438,2)</f>
        <v>-0.68505082512766624</v>
      </c>
      <c r="H438" s="2">
        <f>LOG(D438,2)</f>
        <v>-0.37310681881292534</v>
      </c>
      <c r="I438" s="2">
        <f>LOG(E438,2)</f>
        <v>6.059452473095512E-2</v>
      </c>
    </row>
    <row r="439" spans="1:9" x14ac:dyDescent="0.3">
      <c r="A439" s="21" t="s">
        <v>1052</v>
      </c>
      <c r="B439" s="2" t="s">
        <v>1051</v>
      </c>
      <c r="C439" s="2">
        <v>1.6087516087516101</v>
      </c>
      <c r="D439" s="2">
        <v>1.1505791505791501</v>
      </c>
      <c r="E439" s="2">
        <v>1.03989703989704</v>
      </c>
      <c r="G439" s="2">
        <f>LOG(C439,2)</f>
        <v>0.68594159114174047</v>
      </c>
      <c r="H439" s="2">
        <f>LOG(D439,2)</f>
        <v>0.20236023277560702</v>
      </c>
      <c r="I439" s="2">
        <f>LOG(E439,2)</f>
        <v>5.644069434408476E-2</v>
      </c>
    </row>
    <row r="440" spans="1:9" x14ac:dyDescent="0.3">
      <c r="A440" s="21" t="s">
        <v>1050</v>
      </c>
      <c r="B440" s="2" t="s">
        <v>1049</v>
      </c>
      <c r="C440" s="2">
        <v>0.54819976771196299</v>
      </c>
      <c r="D440" s="2">
        <v>0.71777003484320601</v>
      </c>
      <c r="E440" s="2">
        <v>1.0360046457607399</v>
      </c>
      <c r="G440" s="2">
        <f>LOG(C440,2)</f>
        <v>-0.86722637803500235</v>
      </c>
      <c r="H440" s="2">
        <f>LOG(D440,2)</f>
        <v>-0.47840639949246855</v>
      </c>
      <c r="I440" s="2">
        <f>LOG(E440,2)</f>
        <v>5.1030472523456015E-2</v>
      </c>
    </row>
    <row r="441" spans="1:9" x14ac:dyDescent="0.3">
      <c r="A441" s="21" t="s">
        <v>1048</v>
      </c>
      <c r="B441" s="2" t="s">
        <v>1047</v>
      </c>
      <c r="C441" s="2">
        <v>0.89279437609841805</v>
      </c>
      <c r="D441" s="2">
        <v>0.87170474516695995</v>
      </c>
      <c r="E441" s="2">
        <v>1.02636203866432</v>
      </c>
      <c r="G441" s="2">
        <f>LOG(C441,2)</f>
        <v>-0.16360015553441645</v>
      </c>
      <c r="H441" s="2">
        <f>LOG(D441,2)</f>
        <v>-0.1980885319197061</v>
      </c>
      <c r="I441" s="2">
        <f>LOG(E441,2)</f>
        <v>3.7539716573430519E-2</v>
      </c>
    </row>
    <row r="442" spans="1:9" x14ac:dyDescent="0.3">
      <c r="A442" s="21" t="s">
        <v>1046</v>
      </c>
      <c r="B442" s="2" t="s">
        <v>1045</v>
      </c>
      <c r="C442" s="2">
        <v>0.53629629629629605</v>
      </c>
      <c r="D442" s="2">
        <v>0.75259259259259303</v>
      </c>
      <c r="E442" s="2">
        <v>1.0222222222222199</v>
      </c>
      <c r="G442" s="2">
        <f>LOG(C442,2)</f>
        <v>-0.8988978048549886</v>
      </c>
      <c r="H442" s="2">
        <f>LOG(D442,2)</f>
        <v>-0.41005900516602656</v>
      </c>
      <c r="I442" s="2">
        <f>LOG(E442,2)</f>
        <v>3.1708859727334913E-2</v>
      </c>
    </row>
    <row r="443" spans="1:9" x14ac:dyDescent="0.3">
      <c r="A443" s="21" t="s">
        <v>1044</v>
      </c>
      <c r="B443" s="2" t="s">
        <v>1043</v>
      </c>
      <c r="C443" s="2">
        <v>0.68767123287671195</v>
      </c>
      <c r="D443" s="2">
        <v>0.85753424657534305</v>
      </c>
      <c r="E443" s="2">
        <v>1.02191780821918</v>
      </c>
      <c r="G443" s="2">
        <f>LOG(C443,2)</f>
        <v>-0.54020909981660847</v>
      </c>
      <c r="H443" s="2">
        <f>LOG(D443,2)</f>
        <v>-0.22173380683476027</v>
      </c>
      <c r="I443" s="2">
        <f>LOG(E443,2)</f>
        <v>3.1279166487860895E-2</v>
      </c>
    </row>
    <row r="444" spans="1:9" x14ac:dyDescent="0.3">
      <c r="A444" s="21" t="s">
        <v>1042</v>
      </c>
      <c r="B444" s="2" t="s">
        <v>1041</v>
      </c>
      <c r="C444" s="2">
        <v>1.5249406175772</v>
      </c>
      <c r="D444" s="2">
        <v>1.66745843230404</v>
      </c>
      <c r="E444" s="2">
        <v>1.0142517814726799</v>
      </c>
      <c r="G444" s="2">
        <f>LOG(C444,2)</f>
        <v>0.60875306405590979</v>
      </c>
      <c r="H444" s="2">
        <f>LOG(D444,2)</f>
        <v>0.7376507972381664</v>
      </c>
      <c r="I444" s="2">
        <f>LOG(E444,2)</f>
        <v>2.0415836554088372E-2</v>
      </c>
    </row>
    <row r="445" spans="1:9" x14ac:dyDescent="0.3">
      <c r="A445" s="21" t="s">
        <v>1040</v>
      </c>
      <c r="B445" s="2" t="s">
        <v>1039</v>
      </c>
      <c r="C445" s="2">
        <v>0.66237113402061898</v>
      </c>
      <c r="D445" s="2">
        <v>0.713917525773196</v>
      </c>
      <c r="E445" s="2">
        <v>1.0128865979381401</v>
      </c>
      <c r="G445" s="2">
        <f>LOG(C445,2)</f>
        <v>-0.5942882929932487</v>
      </c>
      <c r="H445" s="2">
        <f>LOG(D445,2)</f>
        <v>-0.48617067613793907</v>
      </c>
      <c r="I445" s="2">
        <f>LOG(E445,2)</f>
        <v>1.8472660071472708E-2</v>
      </c>
    </row>
    <row r="446" spans="1:9" x14ac:dyDescent="0.3">
      <c r="A446" s="21" t="s">
        <v>1038</v>
      </c>
      <c r="B446" s="2" t="s">
        <v>1037</v>
      </c>
      <c r="C446" s="2">
        <v>0.53945818610129603</v>
      </c>
      <c r="D446" s="2">
        <v>0.69257950530035295</v>
      </c>
      <c r="E446" s="2">
        <v>1.0082449941107201</v>
      </c>
      <c r="G446" s="2">
        <f>LOG(C446,2)</f>
        <v>-0.89041695545609345</v>
      </c>
      <c r="H446" s="2">
        <f>LOG(D446,2)</f>
        <v>-0.52994839871667498</v>
      </c>
      <c r="I446" s="2">
        <f>LOG(E446,2)</f>
        <v>1.1846242848110755E-2</v>
      </c>
    </row>
    <row r="447" spans="1:9" x14ac:dyDescent="0.3">
      <c r="A447" s="21" t="s">
        <v>1036</v>
      </c>
      <c r="B447" s="2" t="s">
        <v>1035</v>
      </c>
      <c r="C447" s="2">
        <v>0.48348348348348302</v>
      </c>
      <c r="D447" s="2">
        <v>0.67867867867867904</v>
      </c>
      <c r="E447" s="2">
        <v>1.0060060060060101</v>
      </c>
      <c r="G447" s="2">
        <f>LOG(C447,2)</f>
        <v>-1.0484614889566466</v>
      </c>
      <c r="H447" s="2">
        <f>LOG(D447,2)</f>
        <v>-0.55919940465607365</v>
      </c>
      <c r="I447" s="2">
        <f>LOG(E447,2)</f>
        <v>8.6389182738784917E-3</v>
      </c>
    </row>
    <row r="448" spans="1:9" x14ac:dyDescent="0.3">
      <c r="A448" s="21" t="s">
        <v>1034</v>
      </c>
      <c r="B448" s="2" t="s">
        <v>1033</v>
      </c>
      <c r="C448" s="2">
        <v>1.6792929292929299</v>
      </c>
      <c r="D448" s="2">
        <v>1.5530303030303001</v>
      </c>
      <c r="E448" s="2">
        <v>1.0050505050505101</v>
      </c>
      <c r="G448" s="2">
        <f>LOG(C448,2)</f>
        <v>0.74785391030894288</v>
      </c>
      <c r="H448" s="2">
        <f>LOG(D448,2)</f>
        <v>0.63508598014698991</v>
      </c>
      <c r="I448" s="2">
        <f>LOG(E448,2)</f>
        <v>7.2680004640464377E-3</v>
      </c>
    </row>
    <row r="449" spans="1:9" x14ac:dyDescent="0.3">
      <c r="A449" s="21" t="s">
        <v>1032</v>
      </c>
      <c r="B449" s="2" t="s">
        <v>1031</v>
      </c>
      <c r="C449" s="2">
        <v>0.47988904299583901</v>
      </c>
      <c r="D449" s="2">
        <v>0.70457697642163697</v>
      </c>
      <c r="E449" s="2">
        <v>1.00138696255201</v>
      </c>
      <c r="G449" s="2">
        <f>LOG(C449,2)</f>
        <v>-1.0592272216040983</v>
      </c>
      <c r="H449" s="2">
        <f>LOG(D449,2)</f>
        <v>-0.50517076246865589</v>
      </c>
      <c r="I449" s="2">
        <f>LOG(E449,2)</f>
        <v>1.9995776463468985E-3</v>
      </c>
    </row>
    <row r="450" spans="1:9" x14ac:dyDescent="0.3">
      <c r="A450" s="21" t="s">
        <v>1030</v>
      </c>
      <c r="B450" s="2" t="s">
        <v>1029</v>
      </c>
      <c r="C450" s="2">
        <v>1.8675799086758</v>
      </c>
      <c r="D450" s="2">
        <v>1.4885844748858399</v>
      </c>
      <c r="E450" s="2">
        <v>0.99771689497716898</v>
      </c>
      <c r="G450" s="2">
        <f>LOG(C450,2)</f>
        <v>0.90116997334057614</v>
      </c>
      <c r="H450" s="2">
        <f>LOG(D450,2)</f>
        <v>0.5739410946298994</v>
      </c>
      <c r="I450" s="2">
        <f>LOG(E450,2)</f>
        <v>-3.2975901005750049E-3</v>
      </c>
    </row>
    <row r="451" spans="1:9" x14ac:dyDescent="0.3">
      <c r="A451" s="21" t="s">
        <v>1028</v>
      </c>
      <c r="B451" s="2" t="s">
        <v>1027</v>
      </c>
      <c r="C451" s="2">
        <v>2.28571428571429</v>
      </c>
      <c r="D451" s="2">
        <v>2.0546583850931701</v>
      </c>
      <c r="E451" s="2">
        <v>0.99627329192546599</v>
      </c>
      <c r="G451" s="2">
        <f>LOG(C451,2)</f>
        <v>1.1926450779423987</v>
      </c>
      <c r="H451" s="2">
        <f>LOG(D451,2)</f>
        <v>1.0388985461692972</v>
      </c>
      <c r="I451" s="2">
        <f>LOG(E451,2)</f>
        <v>-5.3865465470588148E-3</v>
      </c>
    </row>
    <row r="452" spans="1:9" x14ac:dyDescent="0.3">
      <c r="A452" s="21" t="s">
        <v>1026</v>
      </c>
      <c r="B452" s="2" t="s">
        <v>1025</v>
      </c>
      <c r="C452" s="2">
        <v>0.58454106280193197</v>
      </c>
      <c r="D452" s="2">
        <v>0.68115942028985499</v>
      </c>
      <c r="E452" s="2">
        <v>0.99275362318840599</v>
      </c>
      <c r="G452" s="2">
        <f>LOG(C452,2)</f>
        <v>-0.77462372022473169</v>
      </c>
      <c r="H452" s="2">
        <f>LOG(D452,2)</f>
        <v>-0.55393560510053186</v>
      </c>
      <c r="I452" s="2">
        <f>LOG(E452,2)</f>
        <v>-1.0492373817642063E-2</v>
      </c>
    </row>
    <row r="453" spans="1:9" x14ac:dyDescent="0.3">
      <c r="A453" s="21" t="s">
        <v>1024</v>
      </c>
      <c r="B453" s="2" t="s">
        <v>1023</v>
      </c>
      <c r="C453" s="2">
        <v>0.58454106280193197</v>
      </c>
      <c r="D453" s="2">
        <v>0.68115942028985499</v>
      </c>
      <c r="E453" s="2">
        <v>0.99275362318840599</v>
      </c>
      <c r="G453" s="2">
        <f>LOG(C453,2)</f>
        <v>-0.77462372022473169</v>
      </c>
      <c r="H453" s="2">
        <f>LOG(D453,2)</f>
        <v>-0.55393560510053186</v>
      </c>
      <c r="I453" s="2">
        <f>LOG(E453,2)</f>
        <v>-1.0492373817642063E-2</v>
      </c>
    </row>
    <row r="454" spans="1:9" x14ac:dyDescent="0.3">
      <c r="A454" s="21" t="s">
        <v>1022</v>
      </c>
      <c r="B454" s="2" t="s">
        <v>1021</v>
      </c>
      <c r="C454" s="2">
        <v>0.57929226736566197</v>
      </c>
      <c r="D454" s="2">
        <v>0.76015727391874199</v>
      </c>
      <c r="E454" s="2">
        <v>0.98820445609436403</v>
      </c>
      <c r="G454" s="2">
        <f>LOG(C454,2)</f>
        <v>-0.78763668744309867</v>
      </c>
      <c r="H454" s="2">
        <f>LOG(D454,2)</f>
        <v>-0.39563015681959568</v>
      </c>
      <c r="I454" s="2">
        <f>LOG(E454,2)</f>
        <v>-1.7118533565866661E-2</v>
      </c>
    </row>
    <row r="455" spans="1:9" x14ac:dyDescent="0.3">
      <c r="A455" s="21" t="s">
        <v>1020</v>
      </c>
      <c r="B455" s="2" t="s">
        <v>1019</v>
      </c>
      <c r="C455" s="2">
        <v>1.49744897959184</v>
      </c>
      <c r="D455" s="2">
        <v>1.3316326530612199</v>
      </c>
      <c r="E455" s="2">
        <v>0.98469387755102</v>
      </c>
      <c r="G455" s="2">
        <f>LOG(C455,2)</f>
        <v>0.58250684899484706</v>
      </c>
      <c r="H455" s="2">
        <f>LOG(D455,2)</f>
        <v>0.41319615245467128</v>
      </c>
      <c r="I455" s="2">
        <f>LOG(E455,2)</f>
        <v>-2.2252806847128392E-2</v>
      </c>
    </row>
    <row r="456" spans="1:9" x14ac:dyDescent="0.3">
      <c r="A456" s="21" t="s">
        <v>1018</v>
      </c>
      <c r="B456" s="2" t="s">
        <v>1017</v>
      </c>
      <c r="C456" s="2">
        <v>2.34821428571429</v>
      </c>
      <c r="D456" s="2">
        <v>1.4821428571428601</v>
      </c>
      <c r="E456" s="2">
        <v>0.97991071428571397</v>
      </c>
      <c r="G456" s="2">
        <f>LOG(C456,2)</f>
        <v>1.2315640672347008</v>
      </c>
      <c r="H456" s="2">
        <f>LOG(D456,2)</f>
        <v>0.56768450928932357</v>
      </c>
      <c r="I456" s="2">
        <f>LOG(E456,2)</f>
        <v>-2.9277792522246392E-2</v>
      </c>
    </row>
    <row r="457" spans="1:9" x14ac:dyDescent="0.3">
      <c r="A457" s="21" t="s">
        <v>1016</v>
      </c>
      <c r="B457" s="2" t="s">
        <v>1015</v>
      </c>
      <c r="C457" s="2">
        <v>0.47289156626506001</v>
      </c>
      <c r="D457" s="2">
        <v>0.67771084337349397</v>
      </c>
      <c r="E457" s="2">
        <v>0.97891566265060204</v>
      </c>
      <c r="G457" s="2">
        <f>LOG(C457,2)</f>
        <v>-1.0804186824552984</v>
      </c>
      <c r="H457" s="2">
        <f>LOG(D457,2)</f>
        <v>-0.56125824012988779</v>
      </c>
      <c r="I457" s="2">
        <f>LOG(E457,2)</f>
        <v>-3.0743523431108453E-2</v>
      </c>
    </row>
    <row r="458" spans="1:9" x14ac:dyDescent="0.3">
      <c r="A458" s="21" t="s">
        <v>1014</v>
      </c>
      <c r="B458" s="2" t="s">
        <v>1013</v>
      </c>
      <c r="C458" s="2">
        <v>0.54691689008042899</v>
      </c>
      <c r="D458" s="2">
        <v>0.82841823056300301</v>
      </c>
      <c r="E458" s="2">
        <v>0.97587131367292201</v>
      </c>
      <c r="G458" s="2">
        <f>LOG(C458,2)</f>
        <v>-0.87060647828374216</v>
      </c>
      <c r="H458" s="2">
        <f>LOG(D458,2)</f>
        <v>-0.27156879235086262</v>
      </c>
      <c r="I458" s="2">
        <f>LOG(E458,2)</f>
        <v>-3.5237180056541861E-2</v>
      </c>
    </row>
    <row r="459" spans="1:9" x14ac:dyDescent="0.3">
      <c r="A459" s="21" t="s">
        <v>1012</v>
      </c>
      <c r="B459" s="2" t="s">
        <v>1011</v>
      </c>
      <c r="C459" s="2">
        <v>1.5879265091863499</v>
      </c>
      <c r="D459" s="2">
        <v>1.14698162729659</v>
      </c>
      <c r="E459" s="2">
        <v>0.97375328083989499</v>
      </c>
      <c r="G459" s="2">
        <f>LOG(C459,2)</f>
        <v>0.66714414466863325</v>
      </c>
      <c r="H459" s="2">
        <f>LOG(D459,2)</f>
        <v>0.19784228200727896</v>
      </c>
      <c r="I459" s="2">
        <f>LOG(E459,2)</f>
        <v>-3.8371810872518793E-2</v>
      </c>
    </row>
    <row r="460" spans="1:9" x14ac:dyDescent="0.3">
      <c r="A460" s="21" t="s">
        <v>1010</v>
      </c>
      <c r="B460" s="2" t="s">
        <v>1009</v>
      </c>
      <c r="C460" s="2">
        <v>1.6432748538011701</v>
      </c>
      <c r="D460" s="2">
        <v>1.0818713450292401</v>
      </c>
      <c r="E460" s="2">
        <v>0.97368421052631604</v>
      </c>
      <c r="G460" s="2">
        <f>LOG(C460,2)</f>
        <v>0.71657380533502868</v>
      </c>
      <c r="H460" s="2">
        <f>LOG(D460,2)</f>
        <v>0.11352894563041471</v>
      </c>
      <c r="I460" s="2">
        <f>LOG(E460,2)</f>
        <v>-3.8474147814635345E-2</v>
      </c>
    </row>
    <row r="461" spans="1:9" x14ac:dyDescent="0.3">
      <c r="A461" s="21" t="s">
        <v>1008</v>
      </c>
      <c r="B461" s="2" t="s">
        <v>1007</v>
      </c>
      <c r="C461" s="2">
        <v>0.73820754716981096</v>
      </c>
      <c r="D461" s="2">
        <v>0.61792452830188704</v>
      </c>
      <c r="E461" s="2">
        <v>0.96933962264150897</v>
      </c>
      <c r="G461" s="2">
        <f>LOG(C461,2)</f>
        <v>-0.43790160763058161</v>
      </c>
      <c r="H461" s="2">
        <f>LOG(D461,2)</f>
        <v>-0.69449745302574839</v>
      </c>
      <c r="I461" s="2">
        <f>LOG(E461,2)</f>
        <v>-4.4925870881516977E-2</v>
      </c>
    </row>
    <row r="462" spans="1:9" x14ac:dyDescent="0.3">
      <c r="A462" s="21" t="s">
        <v>1006</v>
      </c>
      <c r="B462" s="2" t="s">
        <v>1005</v>
      </c>
      <c r="C462" s="2">
        <v>0.59910581222056603</v>
      </c>
      <c r="D462" s="2">
        <v>0.54545454545454497</v>
      </c>
      <c r="E462" s="2">
        <v>0.96870342771982099</v>
      </c>
      <c r="G462" s="2">
        <f>LOG(C462,2)</f>
        <v>-0.73911726502125563</v>
      </c>
      <c r="H462" s="2">
        <f>LOG(D462,2)</f>
        <v>-0.87446911791614235</v>
      </c>
      <c r="I462" s="2">
        <f>LOG(E462,2)</f>
        <v>-4.5873048284366939E-2</v>
      </c>
    </row>
    <row r="463" spans="1:9" x14ac:dyDescent="0.3">
      <c r="A463" s="21" t="s">
        <v>1004</v>
      </c>
      <c r="B463" s="2" t="s">
        <v>1003</v>
      </c>
      <c r="C463" s="2">
        <v>0.58100558659217905</v>
      </c>
      <c r="D463" s="2">
        <v>0.71061452513966505</v>
      </c>
      <c r="E463" s="2">
        <v>0.96759776536312803</v>
      </c>
      <c r="G463" s="2">
        <f>LOG(C463,2)</f>
        <v>-0.78337605912316366</v>
      </c>
      <c r="H463" s="2">
        <f>LOG(D463,2)</f>
        <v>-0.49286091686726297</v>
      </c>
      <c r="I463" s="2">
        <f>LOG(E463,2)</f>
        <v>-4.7520657424894565E-2</v>
      </c>
    </row>
    <row r="464" spans="1:9" x14ac:dyDescent="0.3">
      <c r="A464" s="21" t="s">
        <v>1002</v>
      </c>
      <c r="B464" s="2" t="s">
        <v>1001</v>
      </c>
      <c r="C464" s="2">
        <v>0.51724137931034497</v>
      </c>
      <c r="D464" s="2">
        <v>0.57471264367816099</v>
      </c>
      <c r="E464" s="2">
        <v>0.96551724137931005</v>
      </c>
      <c r="G464" s="2">
        <f>LOG(C464,2)</f>
        <v>-0.95109039951905316</v>
      </c>
      <c r="H464" s="2">
        <f>LOG(D464,2)</f>
        <v>-0.79908730607400347</v>
      </c>
      <c r="I464" s="2">
        <f>LOG(E464,2)</f>
        <v>-5.0626073069968455E-2</v>
      </c>
    </row>
    <row r="465" spans="1:9" x14ac:dyDescent="0.3">
      <c r="A465" s="21" t="s">
        <v>1000</v>
      </c>
      <c r="B465" s="2" t="s">
        <v>999</v>
      </c>
      <c r="C465" s="2">
        <v>1.59466019417476</v>
      </c>
      <c r="D465" s="2">
        <v>1.7014563106796099</v>
      </c>
      <c r="E465" s="2">
        <v>0.96359223300970898</v>
      </c>
      <c r="G465" s="2">
        <f>LOG(C465,2)</f>
        <v>0.67324903313911377</v>
      </c>
      <c r="H465" s="2">
        <f>LOG(D465,2)</f>
        <v>0.76677010682740332</v>
      </c>
      <c r="I465" s="2">
        <f>LOG(E465,2)</f>
        <v>-5.3505330040260236E-2</v>
      </c>
    </row>
    <row r="466" spans="1:9" x14ac:dyDescent="0.3">
      <c r="A466" s="21" t="s">
        <v>998</v>
      </c>
      <c r="B466" s="2" t="s">
        <v>997</v>
      </c>
      <c r="C466" s="2">
        <v>0.61666666666666703</v>
      </c>
      <c r="D466" s="2">
        <v>0.72222222222222199</v>
      </c>
      <c r="E466" s="2">
        <v>0.95555555555555505</v>
      </c>
      <c r="G466" s="2">
        <f>LOG(C466,2)</f>
        <v>-0.69743722997956792</v>
      </c>
      <c r="H466" s="2">
        <f>LOG(D466,2)</f>
        <v>-0.46948528330122069</v>
      </c>
      <c r="I466" s="2">
        <f>LOG(E466,2)</f>
        <v>-6.558834162757754E-2</v>
      </c>
    </row>
    <row r="467" spans="1:9" x14ac:dyDescent="0.3">
      <c r="A467" s="21" t="s">
        <v>996</v>
      </c>
      <c r="B467" s="2" t="s">
        <v>995</v>
      </c>
      <c r="C467" s="2">
        <v>1.70061349693252</v>
      </c>
      <c r="D467" s="2">
        <v>1.3570552147239301</v>
      </c>
      <c r="E467" s="2">
        <v>0.95460122699386496</v>
      </c>
      <c r="G467" s="2">
        <f>LOG(C467,2)</f>
        <v>0.76605529301877784</v>
      </c>
      <c r="H467" s="2">
        <f>LOG(D467,2)</f>
        <v>0.44047942111627109</v>
      </c>
      <c r="I467" s="2">
        <f>LOG(E467,2)</f>
        <v>-6.7029904132248075E-2</v>
      </c>
    </row>
    <row r="468" spans="1:9" x14ac:dyDescent="0.3">
      <c r="A468" s="21" t="s">
        <v>994</v>
      </c>
      <c r="B468" s="2" t="s">
        <v>993</v>
      </c>
      <c r="C468" s="2">
        <v>2.1307929969104</v>
      </c>
      <c r="D468" s="2">
        <v>2.2276004119464501</v>
      </c>
      <c r="E468" s="2">
        <v>0.94335736354273902</v>
      </c>
      <c r="G468" s="2">
        <f>LOG(C468,2)</f>
        <v>1.0913904444408162</v>
      </c>
      <c r="H468" s="2">
        <f>LOG(D468,2)</f>
        <v>1.1554904645427884</v>
      </c>
      <c r="I468" s="2">
        <f>LOG(E468,2)</f>
        <v>-8.4123697322248961E-2</v>
      </c>
    </row>
    <row r="469" spans="1:9" x14ac:dyDescent="0.3">
      <c r="A469" s="21" t="s">
        <v>992</v>
      </c>
      <c r="B469" s="2" t="s">
        <v>991</v>
      </c>
      <c r="C469" s="2">
        <v>1.6914119359534201</v>
      </c>
      <c r="D469" s="2">
        <v>1.83988355167394</v>
      </c>
      <c r="E469" s="2">
        <v>0.94323144104803502</v>
      </c>
      <c r="G469" s="2">
        <f>LOG(C469,2)</f>
        <v>0.75822806458642822</v>
      </c>
      <c r="H469" s="2">
        <f>LOG(D469,2)</f>
        <v>0.87961445935899929</v>
      </c>
      <c r="I469" s="2">
        <f>LOG(E469,2)</f>
        <v>-8.431628593347526E-2</v>
      </c>
    </row>
    <row r="470" spans="1:9" x14ac:dyDescent="0.3">
      <c r="A470" s="21" t="s">
        <v>990</v>
      </c>
      <c r="B470" s="2" t="s">
        <v>989</v>
      </c>
      <c r="C470" s="2">
        <v>0.26751592356687898</v>
      </c>
      <c r="D470" s="2">
        <v>0.37261146496815301</v>
      </c>
      <c r="E470" s="2">
        <v>0.94267515923566902</v>
      </c>
      <c r="G470" s="2">
        <f>LOG(C470,2)</f>
        <v>-1.9023033261128668</v>
      </c>
      <c r="H470" s="2">
        <f>LOG(D470,2)</f>
        <v>-1.424256029308222</v>
      </c>
      <c r="I470" s="2">
        <f>LOG(E470,2)</f>
        <v>-8.5167383262676866E-2</v>
      </c>
    </row>
    <row r="471" spans="1:9" x14ac:dyDescent="0.3">
      <c r="A471" s="21" t="s">
        <v>988</v>
      </c>
      <c r="B471" s="2" t="s">
        <v>987</v>
      </c>
      <c r="C471" s="2">
        <v>0.61484098939929299</v>
      </c>
      <c r="D471" s="2">
        <v>0.76796230859835102</v>
      </c>
      <c r="E471" s="2">
        <v>0.94228504122497003</v>
      </c>
      <c r="G471" s="2">
        <f>LOG(C471,2)</f>
        <v>-0.70171474698315472</v>
      </c>
      <c r="H471" s="2">
        <f>LOG(D471,2)</f>
        <v>-0.38089258932196096</v>
      </c>
      <c r="I471" s="2">
        <f>LOG(E471,2)</f>
        <v>-8.5764553778314614E-2</v>
      </c>
    </row>
    <row r="472" spans="1:9" x14ac:dyDescent="0.3">
      <c r="A472" s="21" t="s">
        <v>986</v>
      </c>
      <c r="B472" s="2" t="s">
        <v>985</v>
      </c>
      <c r="C472" s="2">
        <v>0.51458885941644605</v>
      </c>
      <c r="D472" s="2">
        <v>0.66843501326260002</v>
      </c>
      <c r="E472" s="2">
        <v>0.93633952254641895</v>
      </c>
      <c r="G472" s="2">
        <f>LOG(C472,2)</f>
        <v>-0.95850787108153535</v>
      </c>
      <c r="H472" s="2">
        <f>LOG(D472,2)</f>
        <v>-0.58114078976874661</v>
      </c>
      <c r="I472" s="2">
        <f>LOG(E472,2)</f>
        <v>-9.489633999748423E-2</v>
      </c>
    </row>
    <row r="473" spans="1:9" x14ac:dyDescent="0.3">
      <c r="A473" s="21" t="s">
        <v>984</v>
      </c>
      <c r="B473" s="2" t="s">
        <v>983</v>
      </c>
      <c r="C473" s="2">
        <v>1.63731931668857</v>
      </c>
      <c r="D473" s="2">
        <v>1.4770039421813399</v>
      </c>
      <c r="E473" s="2">
        <v>0.93561103810775303</v>
      </c>
      <c r="G473" s="2">
        <f>LOG(C473,2)</f>
        <v>0.71133570952045855</v>
      </c>
      <c r="H473" s="2">
        <f>LOG(D473,2)</f>
        <v>0.56267367671738022</v>
      </c>
      <c r="I473" s="2">
        <f>LOG(E473,2)</f>
        <v>-9.6019212537147555E-2</v>
      </c>
    </row>
    <row r="474" spans="1:9" x14ac:dyDescent="0.3">
      <c r="A474" s="21" t="s">
        <v>982</v>
      </c>
      <c r="B474" s="2" t="s">
        <v>981</v>
      </c>
      <c r="C474" s="2">
        <v>1.6560509554140099</v>
      </c>
      <c r="D474" s="2">
        <v>1.2840764331210199</v>
      </c>
      <c r="E474" s="2">
        <v>0.93503184713375798</v>
      </c>
      <c r="G474" s="2">
        <f>LOG(C474,2)</f>
        <v>0.72774706413682511</v>
      </c>
      <c r="H474" s="2">
        <f>LOG(D474,2)</f>
        <v>0.36073107972092805</v>
      </c>
      <c r="I474" s="2">
        <f>LOG(E474,2)</f>
        <v>-9.691259093577656E-2</v>
      </c>
    </row>
    <row r="475" spans="1:9" x14ac:dyDescent="0.3">
      <c r="A475" s="21" t="s">
        <v>980</v>
      </c>
      <c r="B475" s="2" t="s">
        <v>979</v>
      </c>
      <c r="C475" s="2">
        <v>1.68372093023256</v>
      </c>
      <c r="D475" s="2">
        <v>1.2604651162790701</v>
      </c>
      <c r="E475" s="2">
        <v>0.93488372093023298</v>
      </c>
      <c r="G475" s="2">
        <f>LOG(C475,2)</f>
        <v>0.75165303749374668</v>
      </c>
      <c r="H475" s="2">
        <f>LOG(D475,2)</f>
        <v>0.33395619176441166</v>
      </c>
      <c r="I475" s="2">
        <f>LOG(E475,2)</f>
        <v>-9.7141158410531031E-2</v>
      </c>
    </row>
    <row r="476" spans="1:9" x14ac:dyDescent="0.3">
      <c r="A476" s="21" t="s">
        <v>978</v>
      </c>
      <c r="B476" s="2" t="s">
        <v>977</v>
      </c>
      <c r="C476" s="2">
        <v>1.49453978159126</v>
      </c>
      <c r="D476" s="2">
        <v>1.39469578783151</v>
      </c>
      <c r="E476" s="2">
        <v>0.92979719188767596</v>
      </c>
      <c r="G476" s="2">
        <f>LOG(C476,2)</f>
        <v>0.57970129911743573</v>
      </c>
      <c r="H476" s="2">
        <f>LOG(D476,2)</f>
        <v>0.4799504745645734</v>
      </c>
      <c r="I476" s="2">
        <f>LOG(E476,2)</f>
        <v>-0.10501202615657876</v>
      </c>
    </row>
    <row r="477" spans="1:9" x14ac:dyDescent="0.3">
      <c r="A477" s="21" t="s">
        <v>976</v>
      </c>
      <c r="B477" s="2" t="s">
        <v>975</v>
      </c>
      <c r="C477" s="2">
        <v>0.49033816425120802</v>
      </c>
      <c r="D477" s="2">
        <v>0.58937198067632901</v>
      </c>
      <c r="E477" s="2">
        <v>0.92270531400966205</v>
      </c>
      <c r="G477" s="2">
        <f>LOG(C477,2)</f>
        <v>-1.0281510403141483</v>
      </c>
      <c r="H477" s="2">
        <f>LOG(D477,2)</f>
        <v>-0.76274961993643764</v>
      </c>
      <c r="I477" s="2">
        <f>LOG(E477,2)</f>
        <v>-0.11605812946357623</v>
      </c>
    </row>
    <row r="478" spans="1:9" x14ac:dyDescent="0.3">
      <c r="A478" s="21" t="s">
        <v>974</v>
      </c>
      <c r="B478" s="2" t="s">
        <v>973</v>
      </c>
      <c r="C478" s="2">
        <v>0.48404255319148898</v>
      </c>
      <c r="D478" s="2">
        <v>0.53723404255319196</v>
      </c>
      <c r="E478" s="2">
        <v>0.92021276595744705</v>
      </c>
      <c r="G478" s="2">
        <f>LOG(C478,2)</f>
        <v>-1.0467942114789421</v>
      </c>
      <c r="H478" s="2">
        <f>LOG(D478,2)</f>
        <v>-0.89637736892584141</v>
      </c>
      <c r="I478" s="2">
        <f>LOG(E478,2)</f>
        <v>-0.11996062404091236</v>
      </c>
    </row>
    <row r="479" spans="1:9" x14ac:dyDescent="0.3">
      <c r="A479" s="21" t="s">
        <v>972</v>
      </c>
      <c r="B479" s="2" t="s">
        <v>971</v>
      </c>
      <c r="C479" s="2">
        <v>0.64482306684141499</v>
      </c>
      <c r="D479" s="2">
        <v>0.66841415465268705</v>
      </c>
      <c r="E479" s="2">
        <v>0.91743119266055095</v>
      </c>
      <c r="G479" s="2">
        <f>LOG(C479,2)</f>
        <v>-0.63302474149529164</v>
      </c>
      <c r="H479" s="2">
        <f>LOG(D479,2)</f>
        <v>-0.58118580997567193</v>
      </c>
      <c r="I479" s="2">
        <f>LOG(E479,2)</f>
        <v>-0.12432813500220088</v>
      </c>
    </row>
    <row r="480" spans="1:9" x14ac:dyDescent="0.3">
      <c r="A480" s="21" t="s">
        <v>970</v>
      </c>
      <c r="B480" s="2" t="s">
        <v>969</v>
      </c>
      <c r="C480" s="2">
        <v>0.56906077348066297</v>
      </c>
      <c r="D480" s="2">
        <v>0.71823204419889497</v>
      </c>
      <c r="E480" s="2">
        <v>0.91712707182320397</v>
      </c>
      <c r="G480" s="2">
        <f>LOG(C480,2)</f>
        <v>-0.81334535989998702</v>
      </c>
      <c r="H480" s="2">
        <f>LOG(D480,2)</f>
        <v>-0.47747807405475101</v>
      </c>
      <c r="I480" s="2">
        <f>LOG(E480,2)</f>
        <v>-0.12480645573628132</v>
      </c>
    </row>
    <row r="481" spans="1:9" x14ac:dyDescent="0.3">
      <c r="A481" s="21" t="s">
        <v>968</v>
      </c>
      <c r="B481" s="2" t="s">
        <v>967</v>
      </c>
      <c r="C481" s="2">
        <v>0.48998459167950698</v>
      </c>
      <c r="D481" s="2">
        <v>0.62249614791987695</v>
      </c>
      <c r="E481" s="2">
        <v>0.91525423728813604</v>
      </c>
      <c r="G481" s="2">
        <f>LOG(C481,2)</f>
        <v>-1.0291917127147832</v>
      </c>
      <c r="H481" s="2">
        <f>LOG(D481,2)</f>
        <v>-0.68386318524734324</v>
      </c>
      <c r="I481" s="2">
        <f>LOG(E481,2)</f>
        <v>-0.12775554719837201</v>
      </c>
    </row>
    <row r="482" spans="1:9" x14ac:dyDescent="0.3">
      <c r="A482" s="21" t="s">
        <v>966</v>
      </c>
      <c r="B482" s="2" t="s">
        <v>965</v>
      </c>
      <c r="C482" s="2">
        <v>0.68847795163584602</v>
      </c>
      <c r="D482" s="2">
        <v>0.79089615931721202</v>
      </c>
      <c r="E482" s="2">
        <v>0.91322901849217597</v>
      </c>
      <c r="G482" s="2">
        <f>LOG(C482,2)</f>
        <v>-0.53851764179794148</v>
      </c>
      <c r="H482" s="2">
        <f>LOG(D482,2)</f>
        <v>-0.33843980634902771</v>
      </c>
      <c r="I482" s="2">
        <f>LOG(E482,2)</f>
        <v>-0.13095139195023281</v>
      </c>
    </row>
    <row r="483" spans="1:9" x14ac:dyDescent="0.3">
      <c r="A483" s="21" t="s">
        <v>964</v>
      </c>
      <c r="B483" s="2" t="s">
        <v>963</v>
      </c>
      <c r="C483" s="2">
        <v>0.38006230529594998</v>
      </c>
      <c r="D483" s="2">
        <v>0.39875389408099698</v>
      </c>
      <c r="E483" s="2">
        <v>0.91277258566978203</v>
      </c>
      <c r="G483" s="2">
        <f>LOG(C483,2)</f>
        <v>-1.3956921495594177</v>
      </c>
      <c r="H483" s="2">
        <f>LOG(D483,2)</f>
        <v>-1.3264294871223028</v>
      </c>
      <c r="I483" s="2">
        <f>LOG(E483,2)</f>
        <v>-0.13167263270005511</v>
      </c>
    </row>
    <row r="484" spans="1:9" x14ac:dyDescent="0.3">
      <c r="A484" s="21" t="s">
        <v>962</v>
      </c>
      <c r="B484" s="2" t="s">
        <v>961</v>
      </c>
      <c r="C484" s="2">
        <v>0.63383838383838398</v>
      </c>
      <c r="D484" s="2">
        <v>0.68434343434343403</v>
      </c>
      <c r="E484" s="2">
        <v>0.90151515151515205</v>
      </c>
      <c r="G484" s="2">
        <f>LOG(C484,2)</f>
        <v>-0.65781306612883728</v>
      </c>
      <c r="H484" s="2">
        <f>LOG(D484,2)</f>
        <v>-0.54720757872573877</v>
      </c>
      <c r="I484" s="2">
        <f>LOG(E484,2)</f>
        <v>-0.14957635605050906</v>
      </c>
    </row>
    <row r="485" spans="1:9" x14ac:dyDescent="0.3">
      <c r="A485" s="21" t="s">
        <v>960</v>
      </c>
      <c r="B485" s="2" t="s">
        <v>959</v>
      </c>
      <c r="C485" s="2">
        <v>0.587554269175109</v>
      </c>
      <c r="D485" s="2">
        <v>0.439942112879884</v>
      </c>
      <c r="E485" s="2">
        <v>0.90014471780028904</v>
      </c>
      <c r="G485" s="2">
        <f>LOG(C485,2)</f>
        <v>-0.7672059832030812</v>
      </c>
      <c r="H485" s="2">
        <f>LOG(D485,2)</f>
        <v>-1.1846143869446737</v>
      </c>
      <c r="I485" s="2">
        <f>LOG(E485,2)</f>
        <v>-0.15177113025765662</v>
      </c>
    </row>
    <row r="486" spans="1:9" x14ac:dyDescent="0.3">
      <c r="A486" s="21" t="s">
        <v>958</v>
      </c>
      <c r="B486" s="2" t="s">
        <v>957</v>
      </c>
      <c r="C486" s="2">
        <v>0.48148148148148201</v>
      </c>
      <c r="D486" s="2">
        <v>1.05925925925926</v>
      </c>
      <c r="E486" s="2">
        <v>0.89876543209876503</v>
      </c>
      <c r="G486" s="2">
        <f>LOG(C486,2)</f>
        <v>-1.0544477840223749</v>
      </c>
      <c r="H486" s="2">
        <f>LOG(D486,2)</f>
        <v>8.3055739727559558E-2</v>
      </c>
      <c r="I486" s="2">
        <f>LOG(E486,2)</f>
        <v>-0.15398345757329146</v>
      </c>
    </row>
    <row r="487" spans="1:9" x14ac:dyDescent="0.3">
      <c r="A487" s="21" t="s">
        <v>956</v>
      </c>
      <c r="B487" s="2" t="s">
        <v>955</v>
      </c>
      <c r="C487" s="2">
        <v>0.64992614475627797</v>
      </c>
      <c r="D487" s="2">
        <v>0.82127031019202401</v>
      </c>
      <c r="E487" s="2">
        <v>0.89807976366321995</v>
      </c>
      <c r="G487" s="2">
        <f>LOG(C487,2)</f>
        <v>-0.62165231005033661</v>
      </c>
      <c r="H487" s="2">
        <f>LOG(D487,2)</f>
        <v>-0.28407095085148865</v>
      </c>
      <c r="I487" s="2">
        <f>LOG(E487,2)</f>
        <v>-0.15508451013141147</v>
      </c>
    </row>
    <row r="488" spans="1:9" x14ac:dyDescent="0.3">
      <c r="A488" s="21" t="s">
        <v>954</v>
      </c>
      <c r="B488" s="2" t="s">
        <v>953</v>
      </c>
      <c r="C488" s="2">
        <v>0.55769230769230804</v>
      </c>
      <c r="D488" s="2">
        <v>0.73351648351648402</v>
      </c>
      <c r="E488" s="2">
        <v>0.89560439560439598</v>
      </c>
      <c r="G488" s="2">
        <f>LOG(C488,2)</f>
        <v>-0.84245872301351921</v>
      </c>
      <c r="H488" s="2">
        <f>LOG(D488,2)</f>
        <v>-0.44709870851114136</v>
      </c>
      <c r="I488" s="2">
        <f>LOG(E488,2)</f>
        <v>-0.15906648596761813</v>
      </c>
    </row>
    <row r="489" spans="1:9" x14ac:dyDescent="0.3">
      <c r="A489" s="21" t="s">
        <v>952</v>
      </c>
      <c r="B489" s="2" t="s">
        <v>951</v>
      </c>
      <c r="C489" s="2">
        <v>2.9970089730807601</v>
      </c>
      <c r="D489" s="2">
        <v>1.89431704885344</v>
      </c>
      <c r="E489" s="2">
        <v>0.89531405782652096</v>
      </c>
      <c r="G489" s="2">
        <f>LOG(C489,2)</f>
        <v>1.583523403304185</v>
      </c>
      <c r="H489" s="2">
        <f>LOG(D489,2)</f>
        <v>0.92167781260612969</v>
      </c>
      <c r="I489" s="2">
        <f>LOG(E489,2)</f>
        <v>-0.1595342558710329</v>
      </c>
    </row>
    <row r="490" spans="1:9" x14ac:dyDescent="0.3">
      <c r="A490" s="21" t="s">
        <v>950</v>
      </c>
      <c r="B490" s="2" t="s">
        <v>949</v>
      </c>
      <c r="C490" s="2">
        <v>0.65718349928876196</v>
      </c>
      <c r="D490" s="2">
        <v>0.67140825035561902</v>
      </c>
      <c r="E490" s="2">
        <v>0.89046941678520597</v>
      </c>
      <c r="G490" s="2">
        <f>LOG(C490,2)</f>
        <v>-0.60563183765647888</v>
      </c>
      <c r="H490" s="2">
        <f>LOG(D490,2)</f>
        <v>-0.57473782971069354</v>
      </c>
      <c r="I490" s="2">
        <f>LOG(E490,2)</f>
        <v>-0.1673620321399174</v>
      </c>
    </row>
    <row r="491" spans="1:9" x14ac:dyDescent="0.3">
      <c r="A491" s="21" t="s">
        <v>948</v>
      </c>
      <c r="B491" s="2" t="s">
        <v>947</v>
      </c>
      <c r="C491" s="2">
        <v>0.47916666666666702</v>
      </c>
      <c r="D491" s="2">
        <v>0.61309523809523803</v>
      </c>
      <c r="E491" s="2">
        <v>0.889880952380952</v>
      </c>
      <c r="G491" s="2">
        <f>LOG(C491,2)</f>
        <v>-1.0614005446641424</v>
      </c>
      <c r="H491" s="2">
        <f>LOG(D491,2)</f>
        <v>-0.70581689559554217</v>
      </c>
      <c r="I491" s="2">
        <f>LOG(E491,2)</f>
        <v>-0.1683157485806559</v>
      </c>
    </row>
    <row r="492" spans="1:9" x14ac:dyDescent="0.3">
      <c r="A492" s="21" t="s">
        <v>946</v>
      </c>
      <c r="B492" s="2" t="s">
        <v>945</v>
      </c>
      <c r="C492" s="2">
        <v>2.0360824742268</v>
      </c>
      <c r="D492" s="2">
        <v>1.93041237113402</v>
      </c>
      <c r="E492" s="2">
        <v>0.88659793814432997</v>
      </c>
      <c r="G492" s="2">
        <f>LOG(C492,2)</f>
        <v>1.0257960008773346</v>
      </c>
      <c r="H492" s="2">
        <f>LOG(D492,2)</f>
        <v>0.94890906627162297</v>
      </c>
      <c r="I492" s="2">
        <f>LOG(E492,2)</f>
        <v>-0.17364808748502963</v>
      </c>
    </row>
    <row r="493" spans="1:9" x14ac:dyDescent="0.3">
      <c r="A493" s="21" t="s">
        <v>944</v>
      </c>
      <c r="B493" s="2" t="s">
        <v>943</v>
      </c>
      <c r="C493" s="2">
        <v>0.65024630541871897</v>
      </c>
      <c r="D493" s="2">
        <v>0.75123152709359597</v>
      </c>
      <c r="E493" s="2">
        <v>0.88423645320197097</v>
      </c>
      <c r="G493" s="2">
        <f>LOG(C493,2)</f>
        <v>-0.62094179782672332</v>
      </c>
      <c r="H493" s="2">
        <f>LOG(D493,2)</f>
        <v>-0.41267048473492779</v>
      </c>
      <c r="I493" s="2">
        <f>LOG(E493,2)</f>
        <v>-0.17749588336212402</v>
      </c>
    </row>
    <row r="494" spans="1:9" x14ac:dyDescent="0.3">
      <c r="A494" s="21" t="s">
        <v>942</v>
      </c>
      <c r="B494" s="2" t="s">
        <v>941</v>
      </c>
      <c r="C494" s="2">
        <v>0.49564134495641299</v>
      </c>
      <c r="D494" s="2">
        <v>0.57534246575342496</v>
      </c>
      <c r="E494" s="2">
        <v>0.88169364881693602</v>
      </c>
      <c r="G494" s="2">
        <f>LOG(C494,2)</f>
        <v>-1.012631556973667</v>
      </c>
      <c r="H494" s="2">
        <f>LOG(D494,2)</f>
        <v>-0.79750713610125623</v>
      </c>
      <c r="I494" s="2">
        <f>LOG(E494,2)</f>
        <v>-0.18165062743431781</v>
      </c>
    </row>
    <row r="495" spans="1:9" x14ac:dyDescent="0.3">
      <c r="A495" s="21" t="s">
        <v>940</v>
      </c>
      <c r="B495" s="2" t="s">
        <v>939</v>
      </c>
      <c r="C495" s="2">
        <v>0.45066666666666699</v>
      </c>
      <c r="D495" s="2">
        <v>0.69866666666666699</v>
      </c>
      <c r="E495" s="2">
        <v>0.88</v>
      </c>
      <c r="G495" s="2">
        <f>LOG(C495,2)</f>
        <v>-1.1498673491010578</v>
      </c>
      <c r="H495" s="2">
        <f>LOG(D495,2)</f>
        <v>-0.51732378384579225</v>
      </c>
      <c r="I495" s="2">
        <f>LOG(E495,2)</f>
        <v>-0.18442457113742744</v>
      </c>
    </row>
    <row r="496" spans="1:9" x14ac:dyDescent="0.3">
      <c r="A496" s="21" t="s">
        <v>938</v>
      </c>
      <c r="B496" s="2" t="s">
        <v>937</v>
      </c>
      <c r="C496" s="2">
        <v>0.64379947229551504</v>
      </c>
      <c r="D496" s="2">
        <v>0.65435356200527695</v>
      </c>
      <c r="E496" s="2">
        <v>0.87862796833773105</v>
      </c>
      <c r="G496" s="2">
        <f>LOG(C496,2)</f>
        <v>-0.63531670060820422</v>
      </c>
      <c r="H496" s="2">
        <f>LOG(D496,2)</f>
        <v>-0.61185772778421676</v>
      </c>
      <c r="I496" s="2">
        <f>LOG(E496,2)</f>
        <v>-0.1866756710998293</v>
      </c>
    </row>
    <row r="497" spans="1:9" x14ac:dyDescent="0.3">
      <c r="A497" s="21" t="s">
        <v>936</v>
      </c>
      <c r="B497" s="2" t="s">
        <v>935</v>
      </c>
      <c r="C497" s="2">
        <v>0.66078184110971006</v>
      </c>
      <c r="D497" s="2">
        <v>0.61538461538461497</v>
      </c>
      <c r="E497" s="2">
        <v>0.87515762925599005</v>
      </c>
      <c r="G497" s="2">
        <f>LOG(C497,2)</f>
        <v>-0.59775405416652794</v>
      </c>
      <c r="H497" s="2">
        <f>LOG(D497,2)</f>
        <v>-0.70043971814109318</v>
      </c>
      <c r="I497" s="2">
        <f>LOG(E497,2)</f>
        <v>-0.1923852031257173</v>
      </c>
    </row>
    <row r="498" spans="1:9" x14ac:dyDescent="0.3">
      <c r="A498" s="21" t="s">
        <v>934</v>
      </c>
      <c r="B498" s="2" t="s">
        <v>933</v>
      </c>
      <c r="C498" s="2">
        <v>0.55929721815519795</v>
      </c>
      <c r="D498" s="2">
        <v>0.72913616398242997</v>
      </c>
      <c r="E498" s="2">
        <v>0.87262079062957498</v>
      </c>
      <c r="G498" s="2">
        <f>LOG(C498,2)</f>
        <v>-0.83831294025434111</v>
      </c>
      <c r="H498" s="2">
        <f>LOG(D498,2)</f>
        <v>-0.45573983622201047</v>
      </c>
      <c r="I498" s="2">
        <f>LOG(E498,2)</f>
        <v>-0.19657324782792962</v>
      </c>
    </row>
    <row r="499" spans="1:9" x14ac:dyDescent="0.3">
      <c r="A499" s="21" t="s">
        <v>932</v>
      </c>
      <c r="B499" s="2" t="s">
        <v>931</v>
      </c>
      <c r="C499" s="2">
        <v>2.2908163265306101</v>
      </c>
      <c r="D499" s="2">
        <v>1.6173469387755099</v>
      </c>
      <c r="E499" s="2">
        <v>0.87244897959183698</v>
      </c>
      <c r="G499" s="2">
        <f>LOG(C499,2)</f>
        <v>1.1958617906259372</v>
      </c>
      <c r="H499" s="2">
        <f>LOG(D499,2)</f>
        <v>0.69362918602419876</v>
      </c>
      <c r="I499" s="2">
        <f>LOG(E499,2)</f>
        <v>-0.19685732922930996</v>
      </c>
    </row>
    <row r="500" spans="1:9" x14ac:dyDescent="0.3">
      <c r="A500" s="21" t="s">
        <v>930</v>
      </c>
      <c r="B500" s="2" t="s">
        <v>929</v>
      </c>
      <c r="C500" s="2">
        <v>0.63979193758127395</v>
      </c>
      <c r="D500" s="2">
        <v>0.63459037711313404</v>
      </c>
      <c r="E500" s="2">
        <v>0.87126137841352402</v>
      </c>
      <c r="G500" s="2">
        <f>LOG(C500,2)</f>
        <v>-0.64432528262258759</v>
      </c>
      <c r="H500" s="2">
        <f>LOG(D500,2)</f>
        <v>-0.65610245039894011</v>
      </c>
      <c r="I500" s="2">
        <f>LOG(E500,2)</f>
        <v>-0.19882250261669182</v>
      </c>
    </row>
    <row r="501" spans="1:9" x14ac:dyDescent="0.3">
      <c r="A501" s="21" t="s">
        <v>928</v>
      </c>
      <c r="B501" s="2" t="s">
        <v>927</v>
      </c>
      <c r="C501" s="2">
        <v>0.56313497822931802</v>
      </c>
      <c r="D501" s="2">
        <v>0.53701015965166898</v>
      </c>
      <c r="E501" s="2">
        <v>0.87082728592162595</v>
      </c>
      <c r="G501" s="2">
        <f>LOG(C501,2)</f>
        <v>-0.82844733051716335</v>
      </c>
      <c r="H501" s="2">
        <f>LOG(D501,2)</f>
        <v>-0.89697871218797953</v>
      </c>
      <c r="I501" s="2">
        <f>LOG(E501,2)</f>
        <v>-0.19954148220840981</v>
      </c>
    </row>
    <row r="502" spans="1:9" x14ac:dyDescent="0.3">
      <c r="A502" s="21" t="s">
        <v>926</v>
      </c>
      <c r="B502" s="2" t="s">
        <v>925</v>
      </c>
      <c r="C502" s="2">
        <v>0.59621451104100998</v>
      </c>
      <c r="D502" s="2">
        <v>0.65930599369085197</v>
      </c>
      <c r="E502" s="2">
        <v>0.87066246056782304</v>
      </c>
      <c r="G502" s="2">
        <f>LOG(C502,2)</f>
        <v>-0.74609660591833338</v>
      </c>
      <c r="H502" s="2">
        <f>LOG(D502,2)</f>
        <v>-0.60097989805852403</v>
      </c>
      <c r="I502" s="2">
        <f>LOG(E502,2)</f>
        <v>-0.19981457336123873</v>
      </c>
    </row>
    <row r="503" spans="1:9" x14ac:dyDescent="0.3">
      <c r="A503" s="21" t="s">
        <v>924</v>
      </c>
      <c r="B503" s="2" t="s">
        <v>923</v>
      </c>
      <c r="C503" s="2">
        <v>1.5966620305980499</v>
      </c>
      <c r="D503" s="2">
        <v>0.92628650904033405</v>
      </c>
      <c r="E503" s="2">
        <v>0.87065368567454804</v>
      </c>
      <c r="G503" s="2">
        <f>LOG(C503,2)</f>
        <v>0.67505896623638728</v>
      </c>
      <c r="H503" s="2">
        <f>LOG(D503,2)</f>
        <v>-0.11046959336803527</v>
      </c>
      <c r="I503" s="2">
        <f>LOG(E503,2)</f>
        <v>-0.1998291135066794</v>
      </c>
    </row>
    <row r="504" spans="1:9" x14ac:dyDescent="0.3">
      <c r="A504" s="21" t="s">
        <v>922</v>
      </c>
      <c r="B504" s="2" t="s">
        <v>921</v>
      </c>
      <c r="C504" s="2">
        <v>0.601864181091878</v>
      </c>
      <c r="D504" s="2">
        <v>0.66844207723035998</v>
      </c>
      <c r="E504" s="2">
        <v>0.86817576564580601</v>
      </c>
      <c r="G504" s="2">
        <f>LOG(C504,2)</f>
        <v>-0.7324901350990829</v>
      </c>
      <c r="H504" s="2">
        <f>LOG(D504,2)</f>
        <v>-0.58112554356349888</v>
      </c>
      <c r="I504" s="2">
        <f>LOG(E504,2)</f>
        <v>-0.20394094328319351</v>
      </c>
    </row>
    <row r="505" spans="1:9" x14ac:dyDescent="0.3">
      <c r="A505" s="21" t="s">
        <v>920</v>
      </c>
      <c r="B505" s="2" t="s">
        <v>919</v>
      </c>
      <c r="C505" s="2">
        <v>0.68867924528301905</v>
      </c>
      <c r="D505" s="2">
        <v>0.79245283018867896</v>
      </c>
      <c r="E505" s="2">
        <v>0.86320754716981096</v>
      </c>
      <c r="G505" s="2">
        <f>LOG(C505,2)</f>
        <v>-0.53809589568318161</v>
      </c>
      <c r="H505" s="2">
        <f>LOG(D505,2)</f>
        <v>-0.3356030317844394</v>
      </c>
      <c r="I505" s="2">
        <f>LOG(E505,2)</f>
        <v>-0.21222061627915734</v>
      </c>
    </row>
    <row r="506" spans="1:9" x14ac:dyDescent="0.3">
      <c r="A506" s="21" t="s">
        <v>918</v>
      </c>
      <c r="B506" s="2" t="s">
        <v>917</v>
      </c>
      <c r="C506" s="2">
        <v>0.68044077134986203</v>
      </c>
      <c r="D506" s="2">
        <v>0.55096418732782404</v>
      </c>
      <c r="E506" s="2">
        <v>0.86225895316804402</v>
      </c>
      <c r="G506" s="2">
        <f>LOG(C506,2)</f>
        <v>-0.55545850641107353</v>
      </c>
      <c r="H506" s="2">
        <f>LOG(D506,2)</f>
        <v>-0.85996954822102512</v>
      </c>
      <c r="I506" s="2">
        <f>LOG(E506,2)</f>
        <v>-0.21380689106313247</v>
      </c>
    </row>
    <row r="507" spans="1:9" x14ac:dyDescent="0.3">
      <c r="A507" s="21" t="s">
        <v>916</v>
      </c>
      <c r="B507" s="2" t="s">
        <v>915</v>
      </c>
      <c r="C507" s="2">
        <v>0.46756756756756801</v>
      </c>
      <c r="D507" s="2">
        <v>0.70540540540540497</v>
      </c>
      <c r="E507" s="2">
        <v>0.86216216216216202</v>
      </c>
      <c r="G507" s="2">
        <f>LOG(C507,2)</f>
        <v>-1.0967532328795861</v>
      </c>
      <c r="H507" s="2">
        <f>LOG(D507,2)</f>
        <v>-0.5034754639464285</v>
      </c>
      <c r="I507" s="2">
        <f>LOG(E507,2)</f>
        <v>-0.21396884675144298</v>
      </c>
    </row>
    <row r="508" spans="1:9" x14ac:dyDescent="0.3">
      <c r="A508" s="21" t="s">
        <v>914</v>
      </c>
      <c r="B508" s="2" t="s">
        <v>913</v>
      </c>
      <c r="C508" s="2">
        <v>0.47462277091906702</v>
      </c>
      <c r="D508" s="2">
        <v>0.51577503429355298</v>
      </c>
      <c r="E508" s="2">
        <v>0.86145404663923197</v>
      </c>
      <c r="G508" s="2">
        <f>LOG(C508,2)</f>
        <v>-1.0751467766902132</v>
      </c>
      <c r="H508" s="2">
        <f>LOG(D508,2)</f>
        <v>-0.95518615264929929</v>
      </c>
      <c r="I508" s="2">
        <f>LOG(E508,2)</f>
        <v>-0.21515425543530986</v>
      </c>
    </row>
    <row r="509" spans="1:9" x14ac:dyDescent="0.3">
      <c r="A509" s="21" t="s">
        <v>912</v>
      </c>
      <c r="B509" s="2" t="s">
        <v>911</v>
      </c>
      <c r="C509" s="2">
        <v>0.68187919463087199</v>
      </c>
      <c r="D509" s="2">
        <v>0.84026845637583902</v>
      </c>
      <c r="E509" s="2">
        <v>0.85637583892617497</v>
      </c>
      <c r="G509" s="2">
        <f>LOG(C509,2)</f>
        <v>-0.55241192857735921</v>
      </c>
      <c r="H509" s="2">
        <f>LOG(D509,2)</f>
        <v>-0.25107776841690543</v>
      </c>
      <c r="I509" s="2">
        <f>LOG(E509,2)</f>
        <v>-0.22368400158465374</v>
      </c>
    </row>
    <row r="510" spans="1:9" x14ac:dyDescent="0.3">
      <c r="A510" s="21" t="s">
        <v>910</v>
      </c>
      <c r="B510" s="2" t="s">
        <v>909</v>
      </c>
      <c r="C510" s="2">
        <v>0.571062740076825</v>
      </c>
      <c r="D510" s="2">
        <v>0.70934699103713195</v>
      </c>
      <c r="E510" s="2">
        <v>0.85531370038412302</v>
      </c>
      <c r="G510" s="2">
        <f>LOG(C510,2)</f>
        <v>-0.80827883822167368</v>
      </c>
      <c r="H510" s="2">
        <f>LOG(D510,2)</f>
        <v>-0.49543657209279091</v>
      </c>
      <c r="I510" s="2">
        <f>LOG(E510,2)</f>
        <v>-0.22547444566792693</v>
      </c>
    </row>
    <row r="511" spans="1:9" x14ac:dyDescent="0.3">
      <c r="A511" s="21" t="s">
        <v>908</v>
      </c>
      <c r="B511" s="2" t="s">
        <v>907</v>
      </c>
      <c r="C511" s="2">
        <v>0.71326164874552</v>
      </c>
      <c r="D511" s="2">
        <v>0.60215053763440896</v>
      </c>
      <c r="E511" s="2">
        <v>0.85304659498207902</v>
      </c>
      <c r="G511" s="2">
        <f>LOG(C511,2)</f>
        <v>-0.48749669128553819</v>
      </c>
      <c r="H511" s="2">
        <f>LOG(D511,2)</f>
        <v>-0.73180388905042637</v>
      </c>
      <c r="I511" s="2">
        <f>LOG(E511,2)</f>
        <v>-0.22930354852124377</v>
      </c>
    </row>
    <row r="512" spans="1:9" x14ac:dyDescent="0.3">
      <c r="A512" s="21" t="s">
        <v>906</v>
      </c>
      <c r="B512" s="2" t="s">
        <v>905</v>
      </c>
      <c r="C512" s="2">
        <v>0.55307262569832405</v>
      </c>
      <c r="D512" s="2">
        <v>0.59776536312849204</v>
      </c>
      <c r="E512" s="2">
        <v>0.84357541899441402</v>
      </c>
      <c r="G512" s="2">
        <f>LOG(C512,2)</f>
        <v>-0.85445915718464682</v>
      </c>
      <c r="H512" s="2">
        <f>LOG(D512,2)</f>
        <v>-0.74234879086310857</v>
      </c>
      <c r="I512" s="2">
        <f>LOG(E512,2)</f>
        <v>-0.24541103793917649</v>
      </c>
    </row>
    <row r="513" spans="1:9" x14ac:dyDescent="0.3">
      <c r="A513" s="21" t="s">
        <v>904</v>
      </c>
      <c r="B513" s="2" t="s">
        <v>903</v>
      </c>
      <c r="C513" s="2">
        <v>0.344654088050314</v>
      </c>
      <c r="D513" s="2">
        <v>0.44025157232704398</v>
      </c>
      <c r="E513" s="2">
        <v>0.835220125786164</v>
      </c>
      <c r="G513" s="2">
        <f>LOG(C513,2)</f>
        <v>-1.5367789672111931</v>
      </c>
      <c r="H513" s="2">
        <f>LOG(D513,2)</f>
        <v>-1.1835999383393891</v>
      </c>
      <c r="I513" s="2">
        <f>LOG(E513,2)</f>
        <v>-0.25977161882479211</v>
      </c>
    </row>
    <row r="514" spans="1:9" x14ac:dyDescent="0.3">
      <c r="A514" s="21" t="s">
        <v>902</v>
      </c>
      <c r="B514" s="2" t="s">
        <v>901</v>
      </c>
      <c r="C514" s="2">
        <v>0.57908163265306101</v>
      </c>
      <c r="D514" s="2">
        <v>0.60714285714285698</v>
      </c>
      <c r="E514" s="2">
        <v>0.83418367346938804</v>
      </c>
      <c r="G514" s="2">
        <f>LOG(C514,2)</f>
        <v>-0.78816135682429389</v>
      </c>
      <c r="H514" s="2">
        <f>LOG(D514,2)</f>
        <v>-0.71989208080726508</v>
      </c>
      <c r="I514" s="2">
        <f>LOG(E514,2)</f>
        <v>-0.26156301861712522</v>
      </c>
    </row>
    <row r="515" spans="1:9" x14ac:dyDescent="0.3">
      <c r="A515" s="21" t="s">
        <v>900</v>
      </c>
      <c r="B515" s="2" t="s">
        <v>899</v>
      </c>
      <c r="C515" s="2">
        <v>0.694148936170213</v>
      </c>
      <c r="D515" s="2">
        <v>0.77659574468085102</v>
      </c>
      <c r="E515" s="2">
        <v>0.83244680851063801</v>
      </c>
      <c r="G515" s="2">
        <f>LOG(C515,2)</f>
        <v>-0.52668285510775237</v>
      </c>
      <c r="H515" s="2">
        <f>LOG(D515,2)</f>
        <v>-0.36476429279762024</v>
      </c>
      <c r="I515" s="2">
        <f>LOG(E515,2)</f>
        <v>-0.26457000474501952</v>
      </c>
    </row>
    <row r="516" spans="1:9" x14ac:dyDescent="0.3">
      <c r="A516" s="21" t="s">
        <v>898</v>
      </c>
      <c r="B516" s="2" t="s">
        <v>897</v>
      </c>
      <c r="C516" s="2">
        <v>0.44230769230769201</v>
      </c>
      <c r="D516" s="2">
        <v>0.63461538461538503</v>
      </c>
      <c r="E516" s="2">
        <v>0.83241758241758201</v>
      </c>
      <c r="G516" s="2">
        <f>LOG(C516,2)</f>
        <v>-1.1768777620840802</v>
      </c>
      <c r="H516" s="2">
        <f>LOG(D516,2)</f>
        <v>-0.6560455987826378</v>
      </c>
      <c r="I516" s="2">
        <f>LOG(E516,2)</f>
        <v>-0.26462065672574603</v>
      </c>
    </row>
    <row r="517" spans="1:9" x14ac:dyDescent="0.3">
      <c r="A517" s="21" t="s">
        <v>896</v>
      </c>
      <c r="B517" s="2" t="s">
        <v>895</v>
      </c>
      <c r="C517" s="2">
        <v>0.36923076923076897</v>
      </c>
      <c r="D517" s="2">
        <v>0.58741258741258695</v>
      </c>
      <c r="E517" s="2">
        <v>0.83076923076923104</v>
      </c>
      <c r="G517" s="2">
        <f>LOG(C517,2)</f>
        <v>-1.4374053123072994</v>
      </c>
      <c r="H517" s="2">
        <f>LOG(D517,2)</f>
        <v>-0.76755391399963036</v>
      </c>
      <c r="I517" s="2">
        <f>LOG(E517,2)</f>
        <v>-0.26748031086498553</v>
      </c>
    </row>
    <row r="518" spans="1:9" x14ac:dyDescent="0.3">
      <c r="A518" s="21" t="s">
        <v>894</v>
      </c>
      <c r="B518" s="2" t="s">
        <v>893</v>
      </c>
      <c r="C518" s="2">
        <v>0.62600321027287298</v>
      </c>
      <c r="D518" s="2">
        <v>0.68699839486356296</v>
      </c>
      <c r="E518" s="2">
        <v>0.82825040128410898</v>
      </c>
      <c r="G518" s="2">
        <f>LOG(C518,2)</f>
        <v>-0.67575803927439171</v>
      </c>
      <c r="H518" s="2">
        <f>LOG(D518,2)</f>
        <v>-0.54162136662285587</v>
      </c>
      <c r="I518" s="2">
        <f>LOG(E518,2)</f>
        <v>-0.27186109760074806</v>
      </c>
    </row>
    <row r="519" spans="1:9" x14ac:dyDescent="0.3">
      <c r="A519" s="21" t="s">
        <v>892</v>
      </c>
      <c r="B519" s="2" t="s">
        <v>891</v>
      </c>
      <c r="C519" s="2">
        <v>0.36556291390728501</v>
      </c>
      <c r="D519" s="2">
        <v>0.48741721854304598</v>
      </c>
      <c r="E519" s="2">
        <v>0.82649006622516596</v>
      </c>
      <c r="G519" s="2">
        <f>LOG(C519,2)</f>
        <v>-1.4518083774342714</v>
      </c>
      <c r="H519" s="2">
        <f>LOG(D519,2)</f>
        <v>-1.0367708781554295</v>
      </c>
      <c r="I519" s="2">
        <f>LOG(E519,2)</f>
        <v>-0.2749306153501922</v>
      </c>
    </row>
    <row r="520" spans="1:9" x14ac:dyDescent="0.3">
      <c r="A520" s="21" t="s">
        <v>890</v>
      </c>
      <c r="B520" s="2" t="s">
        <v>889</v>
      </c>
      <c r="C520" s="2">
        <v>1.7176781002638499</v>
      </c>
      <c r="D520" s="2">
        <v>1.5329815303430101</v>
      </c>
      <c r="E520" s="2">
        <v>0.82585751978891797</v>
      </c>
      <c r="G520" s="2">
        <f>LOG(C520,2)</f>
        <v>0.78045969499454182</v>
      </c>
      <c r="H520" s="2">
        <f>LOG(D520,2)</f>
        <v>0.61634031523343924</v>
      </c>
      <c r="I520" s="2">
        <f>LOG(E520,2)</f>
        <v>-0.27603519123847381</v>
      </c>
    </row>
    <row r="521" spans="1:9" x14ac:dyDescent="0.3">
      <c r="A521" s="21" t="s">
        <v>888</v>
      </c>
      <c r="B521" s="2" t="s">
        <v>887</v>
      </c>
      <c r="C521" s="2">
        <v>0.63532763532763503</v>
      </c>
      <c r="D521" s="2">
        <v>0.84615384615384603</v>
      </c>
      <c r="E521" s="2">
        <v>0.82051282051282104</v>
      </c>
      <c r="G521" s="2">
        <f>LOG(C521,2)</f>
        <v>-0.65442732038425666</v>
      </c>
      <c r="H521" s="2">
        <f>LOG(D521,2)</f>
        <v>-0.24100809950379515</v>
      </c>
      <c r="I521" s="2">
        <f>LOG(E521,2)</f>
        <v>-0.28540221886224743</v>
      </c>
    </row>
    <row r="522" spans="1:9" x14ac:dyDescent="0.3">
      <c r="A522" s="21" t="s">
        <v>886</v>
      </c>
      <c r="B522" s="2" t="s">
        <v>885</v>
      </c>
      <c r="C522" s="2">
        <v>0.80048076923076905</v>
      </c>
      <c r="D522" s="2">
        <v>0.62740384615384603</v>
      </c>
      <c r="E522" s="2">
        <v>0.81730769230769196</v>
      </c>
      <c r="G522" s="2">
        <f>LOG(C522,2)</f>
        <v>-0.32106135106983036</v>
      </c>
      <c r="H522" s="2">
        <f>LOG(D522,2)</f>
        <v>-0.67253372157120794</v>
      </c>
      <c r="I522" s="2">
        <f>LOG(E522,2)</f>
        <v>-0.29104878200339107</v>
      </c>
    </row>
    <row r="523" spans="1:9" x14ac:dyDescent="0.3">
      <c r="A523" s="21" t="s">
        <v>884</v>
      </c>
      <c r="B523" s="2" t="s">
        <v>883</v>
      </c>
      <c r="C523" s="2">
        <v>0.51736111111111105</v>
      </c>
      <c r="D523" s="2">
        <v>0.56597222222222199</v>
      </c>
      <c r="E523" s="2">
        <v>0.81597222222222199</v>
      </c>
      <c r="G523" s="2">
        <f>LOG(C523,2)</f>
        <v>-0.95075648098015098</v>
      </c>
      <c r="H523" s="2">
        <f>LOG(D523,2)</f>
        <v>-0.82119684721123543</v>
      </c>
      <c r="I523" s="2">
        <f>LOG(E523,2)</f>
        <v>-0.29340805487731308</v>
      </c>
    </row>
    <row r="524" spans="1:9" x14ac:dyDescent="0.3">
      <c r="A524" s="21" t="s">
        <v>882</v>
      </c>
      <c r="B524" s="2" t="s">
        <v>881</v>
      </c>
      <c r="C524" s="2">
        <v>0.634338138925295</v>
      </c>
      <c r="D524" s="2">
        <v>0.76539973787680204</v>
      </c>
      <c r="E524" s="2">
        <v>0.81520314547837502</v>
      </c>
      <c r="G524" s="2">
        <f>LOG(C524,2)</f>
        <v>-0.65667600955993566</v>
      </c>
      <c r="H524" s="2">
        <f>LOG(D524,2)</f>
        <v>-0.38571468795451336</v>
      </c>
      <c r="I524" s="2">
        <f>LOG(E524,2)</f>
        <v>-0.29476847670392758</v>
      </c>
    </row>
    <row r="525" spans="1:9" x14ac:dyDescent="0.3">
      <c r="A525" s="21" t="s">
        <v>880</v>
      </c>
      <c r="B525" s="2" t="s">
        <v>879</v>
      </c>
      <c r="C525" s="2">
        <v>0.64731494920174204</v>
      </c>
      <c r="D525" s="2">
        <v>0.82728592162554404</v>
      </c>
      <c r="E525" s="2">
        <v>0.81277213352685096</v>
      </c>
      <c r="G525" s="2">
        <f>LOG(C525,2)</f>
        <v>-0.62746027278398575</v>
      </c>
      <c r="H525" s="2">
        <f>LOG(D525,2)</f>
        <v>-0.27354206365218769</v>
      </c>
      <c r="I525" s="2">
        <f>LOG(E525,2)</f>
        <v>-0.29907715575932409</v>
      </c>
    </row>
    <row r="526" spans="1:9" x14ac:dyDescent="0.3">
      <c r="A526" s="21" t="s">
        <v>878</v>
      </c>
      <c r="B526" s="2" t="s">
        <v>877</v>
      </c>
      <c r="C526" s="2">
        <v>0.46961325966850798</v>
      </c>
      <c r="D526" s="2">
        <v>0.50552486187845302</v>
      </c>
      <c r="E526" s="2">
        <v>0.81215469613259705</v>
      </c>
      <c r="G526" s="2">
        <f>LOG(C526,2)</f>
        <v>-1.0904549509455046</v>
      </c>
      <c r="H526" s="2">
        <f>LOG(D526,2)</f>
        <v>-0.9841460487991629</v>
      </c>
      <c r="I526" s="2">
        <f>LOG(E526,2)</f>
        <v>-0.30017354224684034</v>
      </c>
    </row>
    <row r="527" spans="1:9" x14ac:dyDescent="0.3">
      <c r="A527" s="21" t="s">
        <v>876</v>
      </c>
      <c r="B527" s="2" t="s">
        <v>875</v>
      </c>
      <c r="C527" s="2">
        <v>0.40883977900552498</v>
      </c>
      <c r="D527" s="2">
        <v>0.53038674033149202</v>
      </c>
      <c r="E527" s="2">
        <v>0.801104972375691</v>
      </c>
      <c r="G527" s="2">
        <f>LOG(C527,2)</f>
        <v>-1.2903925214542551</v>
      </c>
      <c r="H527" s="2">
        <f>LOG(D527,2)</f>
        <v>-0.91488338636204847</v>
      </c>
      <c r="I527" s="2">
        <f>LOG(E527,2)</f>
        <v>-0.31993679706827016</v>
      </c>
    </row>
    <row r="528" spans="1:9" x14ac:dyDescent="0.3">
      <c r="A528" s="21" t="s">
        <v>874</v>
      </c>
      <c r="B528" s="2" t="s">
        <v>873</v>
      </c>
      <c r="C528" s="2">
        <v>0.50812407680945404</v>
      </c>
      <c r="D528" s="2">
        <v>0.62038404726735596</v>
      </c>
      <c r="E528" s="2">
        <v>0.80059084194977903</v>
      </c>
      <c r="G528" s="2">
        <f>LOG(C528,2)</f>
        <v>-0.9767472688728972</v>
      </c>
      <c r="H528" s="2">
        <f>LOG(D528,2)</f>
        <v>-0.68876650590887412</v>
      </c>
      <c r="I528" s="2">
        <f>LOG(E528,2)</f>
        <v>-0.32086298222112414</v>
      </c>
    </row>
    <row r="529" spans="1:9" x14ac:dyDescent="0.3">
      <c r="A529" s="21" t="s">
        <v>872</v>
      </c>
      <c r="B529" s="2" t="s">
        <v>871</v>
      </c>
      <c r="C529" s="2">
        <v>1.59305210918114</v>
      </c>
      <c r="D529" s="2">
        <v>1.5632754342431801</v>
      </c>
      <c r="E529" s="2">
        <v>0.79900744416873404</v>
      </c>
      <c r="G529" s="2">
        <f>LOG(C529,2)</f>
        <v>0.67179345859433459</v>
      </c>
      <c r="H529" s="2">
        <f>LOG(D529,2)</f>
        <v>0.64457198985931508</v>
      </c>
      <c r="I529" s="2">
        <f>LOG(E529,2)</f>
        <v>-0.3237191504133512</v>
      </c>
    </row>
    <row r="530" spans="1:9" x14ac:dyDescent="0.3">
      <c r="A530" s="21" t="s">
        <v>870</v>
      </c>
      <c r="B530" s="2" t="s">
        <v>869</v>
      </c>
      <c r="C530" s="2">
        <v>0.55235602094240799</v>
      </c>
      <c r="D530" s="2">
        <v>0.678010471204188</v>
      </c>
      <c r="E530" s="2">
        <v>0.79842931937172801</v>
      </c>
      <c r="G530" s="2">
        <f>LOG(C530,2)</f>
        <v>-0.85632963932856465</v>
      </c>
      <c r="H530" s="2">
        <f>LOG(D530,2)</f>
        <v>-0.56062054034919584</v>
      </c>
      <c r="I530" s="2">
        <f>LOG(E530,2)</f>
        <v>-0.3247633955854996</v>
      </c>
    </row>
    <row r="531" spans="1:9" x14ac:dyDescent="0.3">
      <c r="A531" s="21" t="s">
        <v>868</v>
      </c>
      <c r="B531" s="2" t="s">
        <v>867</v>
      </c>
      <c r="C531" s="2">
        <v>0.539083557951482</v>
      </c>
      <c r="D531" s="2">
        <v>0.679245283018868</v>
      </c>
      <c r="E531" s="2">
        <v>0.79784366576819399</v>
      </c>
      <c r="G531" s="2">
        <f>LOG(C531,2)</f>
        <v>-0.8914191868460799</v>
      </c>
      <c r="H531" s="2">
        <f>LOG(D531,2)</f>
        <v>-0.55799545312088672</v>
      </c>
      <c r="I531" s="2">
        <f>LOG(E531,2)</f>
        <v>-0.32582201099185371</v>
      </c>
    </row>
    <row r="532" spans="1:9" x14ac:dyDescent="0.3">
      <c r="A532" s="21" t="s">
        <v>866</v>
      </c>
      <c r="B532" s="2" t="s">
        <v>865</v>
      </c>
      <c r="C532" s="2">
        <v>0.67349926793557802</v>
      </c>
      <c r="D532" s="2">
        <v>0.52415812591508104</v>
      </c>
      <c r="E532" s="2">
        <v>0.79648609077598798</v>
      </c>
      <c r="G532" s="2">
        <f>LOG(C532,2)</f>
        <v>-0.570251717345716</v>
      </c>
      <c r="H532" s="2">
        <f>LOG(D532,2)</f>
        <v>-0.93192599102583273</v>
      </c>
      <c r="I532" s="2">
        <f>LOG(E532,2)</f>
        <v>-0.32827892703975164</v>
      </c>
    </row>
    <row r="533" spans="1:9" x14ac:dyDescent="0.3">
      <c r="A533" s="21" t="s">
        <v>864</v>
      </c>
      <c r="B533" s="2" t="s">
        <v>863</v>
      </c>
      <c r="C533" s="2">
        <v>0.66103739445114595</v>
      </c>
      <c r="D533" s="2">
        <v>1.02291917973462</v>
      </c>
      <c r="E533" s="2">
        <v>0.79613992762364305</v>
      </c>
      <c r="G533" s="2">
        <f>LOG(C533,2)</f>
        <v>-0.5971962085352237</v>
      </c>
      <c r="H533" s="2">
        <f>LOG(D533,2)</f>
        <v>3.2692163067448737E-2</v>
      </c>
      <c r="I533" s="2">
        <f>LOG(E533,2)</f>
        <v>-0.32890607724993443</v>
      </c>
    </row>
    <row r="534" spans="1:9" x14ac:dyDescent="0.3">
      <c r="A534" s="21" t="s">
        <v>862</v>
      </c>
      <c r="B534" s="2" t="s">
        <v>861</v>
      </c>
      <c r="C534" s="2">
        <v>2.0346020761245698</v>
      </c>
      <c r="D534" s="2">
        <v>1.32179930795848</v>
      </c>
      <c r="E534" s="2">
        <v>0.79354094579008105</v>
      </c>
      <c r="G534" s="2">
        <f>LOG(C534,2)</f>
        <v>1.0247466623356873</v>
      </c>
      <c r="H534" s="2">
        <f>LOG(D534,2)</f>
        <v>0.4025031455350726</v>
      </c>
      <c r="I534" s="2">
        <f>LOG(E534,2)</f>
        <v>-0.33362342851973653</v>
      </c>
    </row>
    <row r="535" spans="1:9" x14ac:dyDescent="0.3">
      <c r="A535" s="21" t="s">
        <v>860</v>
      </c>
      <c r="B535" s="2" t="s">
        <v>859</v>
      </c>
      <c r="C535" s="2">
        <v>0.49438202247190999</v>
      </c>
      <c r="D535" s="2">
        <v>0.50401284109149302</v>
      </c>
      <c r="E535" s="2">
        <v>0.78651685393258497</v>
      </c>
      <c r="G535" s="2">
        <f>LOG(C535,2)</f>
        <v>-1.016301812329101</v>
      </c>
      <c r="H535" s="2">
        <f>LOG(D535,2)</f>
        <v>-0.98846760413237422</v>
      </c>
      <c r="I535" s="2">
        <f>LOG(E535,2)</f>
        <v>-0.34645041402143001</v>
      </c>
    </row>
    <row r="536" spans="1:9" x14ac:dyDescent="0.3">
      <c r="A536" s="21" t="s">
        <v>858</v>
      </c>
      <c r="B536" s="2" t="s">
        <v>857</v>
      </c>
      <c r="C536" s="2">
        <v>0.50235478806907397</v>
      </c>
      <c r="D536" s="2">
        <v>0.41130298273155402</v>
      </c>
      <c r="E536" s="2">
        <v>0.78178963893249598</v>
      </c>
      <c r="G536" s="2">
        <f>LOG(C536,2)</f>
        <v>-0.99322146736893757</v>
      </c>
      <c r="H536" s="2">
        <f>LOG(D536,2)</f>
        <v>-1.2817265607188506</v>
      </c>
      <c r="I536" s="2">
        <f>LOG(E536,2)</f>
        <v>-0.3551476301882196</v>
      </c>
    </row>
    <row r="537" spans="1:9" x14ac:dyDescent="0.3">
      <c r="A537" s="21" t="s">
        <v>856</v>
      </c>
      <c r="B537" s="2" t="s">
        <v>855</v>
      </c>
      <c r="C537" s="2">
        <v>2.4873949579831902</v>
      </c>
      <c r="D537" s="2">
        <v>1.75510204081633</v>
      </c>
      <c r="E537" s="2">
        <v>0.77310924369747902</v>
      </c>
      <c r="G537" s="2">
        <f>LOG(C537,2)</f>
        <v>1.3146356023210046</v>
      </c>
      <c r="H537" s="2">
        <f>LOG(D537,2)</f>
        <v>0.81155491058689255</v>
      </c>
      <c r="I537" s="2">
        <f>LOG(E537,2)</f>
        <v>-0.3712558072509306</v>
      </c>
    </row>
    <row r="538" spans="1:9" x14ac:dyDescent="0.3">
      <c r="A538" s="21" t="s">
        <v>854</v>
      </c>
      <c r="B538" s="2" t="s">
        <v>853</v>
      </c>
      <c r="C538" s="2">
        <v>0.37480798771121399</v>
      </c>
      <c r="D538" s="2">
        <v>0.52227342549923195</v>
      </c>
      <c r="E538" s="2">
        <v>0.76190476190476197</v>
      </c>
      <c r="G538" s="2">
        <f>LOG(C538,2)</f>
        <v>-1.4157763956027476</v>
      </c>
      <c r="H538" s="2">
        <f>LOG(D538,2)</f>
        <v>-0.93712279702793377</v>
      </c>
      <c r="I538" s="2">
        <f>LOG(E538,2)</f>
        <v>-0.39231742277876014</v>
      </c>
    </row>
    <row r="539" spans="1:9" x14ac:dyDescent="0.3">
      <c r="A539" s="21" t="s">
        <v>852</v>
      </c>
      <c r="B539" s="2" t="s">
        <v>851</v>
      </c>
      <c r="C539" s="2">
        <v>0.82275711159737397</v>
      </c>
      <c r="D539" s="2">
        <v>0.56236323851203496</v>
      </c>
      <c r="E539" s="2">
        <v>0.75711159737417899</v>
      </c>
      <c r="G539" s="2">
        <f>LOG(C539,2)</f>
        <v>-0.28146150338043274</v>
      </c>
      <c r="H539" s="2">
        <f>LOG(D539,2)</f>
        <v>-0.83042580586419179</v>
      </c>
      <c r="I539" s="2">
        <f>LOG(E539,2)</f>
        <v>-0.40142212742134592</v>
      </c>
    </row>
    <row r="540" spans="1:9" x14ac:dyDescent="0.3">
      <c r="A540" s="21" t="s">
        <v>850</v>
      </c>
      <c r="B540" s="2" t="s">
        <v>849</v>
      </c>
      <c r="C540" s="2">
        <v>2.49489216799092</v>
      </c>
      <c r="D540" s="2">
        <v>1.7979568671963699</v>
      </c>
      <c r="E540" s="2">
        <v>0.75595913734392695</v>
      </c>
      <c r="G540" s="2">
        <f>LOG(C540,2)</f>
        <v>1.3189774620288177</v>
      </c>
      <c r="H540" s="2">
        <f>LOG(D540,2)</f>
        <v>0.84635841115919774</v>
      </c>
      <c r="I540" s="2">
        <f>LOG(E540,2)</f>
        <v>-0.40361984184915228</v>
      </c>
    </row>
    <row r="541" spans="1:9" x14ac:dyDescent="0.3">
      <c r="A541" s="21" t="s">
        <v>848</v>
      </c>
      <c r="B541" s="2" t="s">
        <v>847</v>
      </c>
      <c r="C541" s="2">
        <v>0.48400556328233701</v>
      </c>
      <c r="D541" s="2">
        <v>0.41168289290681498</v>
      </c>
      <c r="E541" s="2">
        <v>0.75104311543810898</v>
      </c>
      <c r="G541" s="2">
        <f>LOG(C541,2)</f>
        <v>-1.0469044645905683</v>
      </c>
      <c r="H541" s="2">
        <f>LOG(D541,2)</f>
        <v>-1.2803945948103481</v>
      </c>
      <c r="I541" s="2">
        <f>LOG(E541,2)</f>
        <v>-0.413032363388466</v>
      </c>
    </row>
    <row r="542" spans="1:9" x14ac:dyDescent="0.3">
      <c r="A542" s="21" t="s">
        <v>846</v>
      </c>
      <c r="B542" s="2" t="s">
        <v>845</v>
      </c>
      <c r="C542" s="2">
        <v>1.72543741588156</v>
      </c>
      <c r="D542" s="2">
        <v>1.5881561238223401</v>
      </c>
      <c r="E542" s="2">
        <v>0.75100942126514103</v>
      </c>
      <c r="G542" s="2">
        <f>LOG(C542,2)</f>
        <v>0.7869621460801437</v>
      </c>
      <c r="H542" s="2">
        <f>LOG(D542,2)</f>
        <v>0.66735274371060582</v>
      </c>
      <c r="I542" s="2">
        <f>LOG(E542,2)</f>
        <v>-0.4130970887094092</v>
      </c>
    </row>
    <row r="543" spans="1:9" x14ac:dyDescent="0.3">
      <c r="A543" s="21" t="s">
        <v>844</v>
      </c>
      <c r="B543" s="2" t="s">
        <v>843</v>
      </c>
      <c r="C543" s="2">
        <v>0.72503840245775697</v>
      </c>
      <c r="D543" s="2">
        <v>0.82949308755760398</v>
      </c>
      <c r="E543" s="2">
        <v>0.74961597542242697</v>
      </c>
      <c r="G543" s="2">
        <f>LOG(C543,2)</f>
        <v>-0.46387068380379493</v>
      </c>
      <c r="H543" s="2">
        <f>LOG(D543,2)</f>
        <v>-0.26969813611480409</v>
      </c>
      <c r="I543" s="2">
        <f>LOG(E543,2)</f>
        <v>-0.41577639560274932</v>
      </c>
    </row>
    <row r="544" spans="1:9" x14ac:dyDescent="0.3">
      <c r="A544" s="21" t="s">
        <v>842</v>
      </c>
      <c r="B544" s="2" t="s">
        <v>841</v>
      </c>
      <c r="C544" s="2">
        <v>0.57022471910112404</v>
      </c>
      <c r="D544" s="2">
        <v>0.71910112359550604</v>
      </c>
      <c r="E544" s="2">
        <v>0.74719101123595499</v>
      </c>
      <c r="G544" s="2">
        <f>LOG(C544,2)</f>
        <v>-0.81039751378122038</v>
      </c>
      <c r="H544" s="2">
        <f>LOG(D544,2)</f>
        <v>-0.47573343096639686</v>
      </c>
      <c r="I544" s="2">
        <f>LOG(E544,2)</f>
        <v>-0.42045099546520831</v>
      </c>
    </row>
    <row r="545" spans="1:9" x14ac:dyDescent="0.3">
      <c r="A545" s="21" t="s">
        <v>840</v>
      </c>
      <c r="B545" s="2" t="s">
        <v>839</v>
      </c>
      <c r="C545" s="2">
        <v>0.94471153846153799</v>
      </c>
      <c r="D545" s="2">
        <v>1.0528846153846201</v>
      </c>
      <c r="E545" s="2">
        <v>0.74278846153846201</v>
      </c>
      <c r="G545" s="2">
        <f>LOG(C545,2)</f>
        <v>-8.2054215882486417E-2</v>
      </c>
      <c r="H545" s="2">
        <f>LOG(D545,2)</f>
        <v>7.4347341460087701E-2</v>
      </c>
      <c r="I545" s="2">
        <f>LOG(E545,2)</f>
        <v>-0.4289766902367167</v>
      </c>
    </row>
    <row r="546" spans="1:9" x14ac:dyDescent="0.3">
      <c r="A546" s="21" t="s">
        <v>838</v>
      </c>
      <c r="B546" s="2" t="s">
        <v>837</v>
      </c>
      <c r="C546" s="2">
        <v>0.59452411994784904</v>
      </c>
      <c r="D546" s="2">
        <v>0.79269882659713198</v>
      </c>
      <c r="E546" s="2">
        <v>0.73011734028683195</v>
      </c>
      <c r="G546" s="2">
        <f>LOG(C546,2)</f>
        <v>-0.75019275333819113</v>
      </c>
      <c r="H546" s="2">
        <f>LOG(D546,2)</f>
        <v>-0.33515525405934737</v>
      </c>
      <c r="I546" s="2">
        <f>LOG(E546,2)</f>
        <v>-0.45379975055796667</v>
      </c>
    </row>
    <row r="547" spans="1:9" x14ac:dyDescent="0.3">
      <c r="A547" s="21" t="s">
        <v>836</v>
      </c>
      <c r="B547" s="2" t="s">
        <v>835</v>
      </c>
      <c r="C547" s="2">
        <v>0.962025316455696</v>
      </c>
      <c r="D547" s="2">
        <v>0.83263009845288305</v>
      </c>
      <c r="E547" s="2">
        <v>0.72855133614627299</v>
      </c>
      <c r="G547" s="2">
        <f>LOG(C547,2)</f>
        <v>-5.5853234733517741E-2</v>
      </c>
      <c r="H547" s="2">
        <f>LOG(D547,2)</f>
        <v>-0.26425238399046591</v>
      </c>
      <c r="I547" s="2">
        <f>LOG(E547,2)</f>
        <v>-0.45689746193286118</v>
      </c>
    </row>
    <row r="548" spans="1:9" x14ac:dyDescent="0.3">
      <c r="A548" s="21" t="s">
        <v>834</v>
      </c>
      <c r="B548" s="2" t="s">
        <v>833</v>
      </c>
      <c r="C548" s="2">
        <v>0.43626062322946202</v>
      </c>
      <c r="D548" s="2">
        <v>0.49575070821529699</v>
      </c>
      <c r="E548" s="2">
        <v>0.72804532577903702</v>
      </c>
      <c r="G548" s="2">
        <f>LOG(C548,2)</f>
        <v>-1.1967378325762781</v>
      </c>
      <c r="H548" s="2">
        <f>LOG(D548,2)</f>
        <v>-1.0123132614388528</v>
      </c>
      <c r="I548" s="2">
        <f>LOG(E548,2)</f>
        <v>-0.45789982407730179</v>
      </c>
    </row>
    <row r="549" spans="1:9" x14ac:dyDescent="0.3">
      <c r="A549" s="21" t="s">
        <v>832</v>
      </c>
      <c r="B549" s="2" t="s">
        <v>831</v>
      </c>
      <c r="C549" s="2">
        <v>1.5690235690235701</v>
      </c>
      <c r="D549" s="2">
        <v>1.2749719416386101</v>
      </c>
      <c r="E549" s="2">
        <v>0.72053872053872103</v>
      </c>
      <c r="G549" s="2">
        <f>LOG(C549,2)</f>
        <v>0.64986702385351547</v>
      </c>
      <c r="H549" s="2">
        <f>LOG(D549,2)</f>
        <v>0.35046549798276205</v>
      </c>
      <c r="I549" s="2">
        <f>LOG(E549,2)</f>
        <v>-0.47285213439961787</v>
      </c>
    </row>
    <row r="550" spans="1:9" x14ac:dyDescent="0.3">
      <c r="A550" s="21" t="s">
        <v>830</v>
      </c>
      <c r="B550" s="2" t="s">
        <v>829</v>
      </c>
      <c r="C550" s="2">
        <v>0.37241379310344802</v>
      </c>
      <c r="D550" s="2">
        <v>0.46344827586206899</v>
      </c>
      <c r="E550" s="2">
        <v>0.71172413793103395</v>
      </c>
      <c r="G550" s="2">
        <f>LOG(C550,2)</f>
        <v>-1.4250215878514669</v>
      </c>
      <c r="H550" s="2">
        <f>LOG(D550,2)</f>
        <v>-1.1095197621235364</v>
      </c>
      <c r="I550" s="2">
        <f>LOG(E550,2)</f>
        <v>-0.4906099294790438</v>
      </c>
    </row>
    <row r="551" spans="1:9" x14ac:dyDescent="0.3">
      <c r="A551" s="21" t="s">
        <v>828</v>
      </c>
      <c r="B551" s="2" t="s">
        <v>827</v>
      </c>
      <c r="C551" s="2">
        <v>0.55513307984790905</v>
      </c>
      <c r="D551" s="2">
        <v>0.55513307984790905</v>
      </c>
      <c r="E551" s="2">
        <v>0.70975918884664102</v>
      </c>
      <c r="G551" s="2">
        <f>LOG(C551,2)</f>
        <v>-0.84909443041228438</v>
      </c>
      <c r="H551" s="2">
        <f>LOG(D551,2)</f>
        <v>-0.84909443041228438</v>
      </c>
      <c r="I551" s="2">
        <f>LOG(E551,2)</f>
        <v>-0.49459847306849269</v>
      </c>
    </row>
    <row r="552" spans="1:9" x14ac:dyDescent="0.3">
      <c r="A552" s="21" t="s">
        <v>826</v>
      </c>
      <c r="B552" s="2" t="s">
        <v>825</v>
      </c>
      <c r="C552" s="2">
        <v>0.53757225433526001</v>
      </c>
      <c r="D552" s="2">
        <v>0.62138728323699399</v>
      </c>
      <c r="E552" s="2">
        <v>0.70809248554913296</v>
      </c>
      <c r="G552" s="2">
        <f>LOG(C552,2)</f>
        <v>-0.89546941652869361</v>
      </c>
      <c r="H552" s="2">
        <f>LOG(D552,2)</f>
        <v>-0.68643537804726484</v>
      </c>
      <c r="I552" s="2">
        <f>LOG(E552,2)</f>
        <v>-0.49799028863415412</v>
      </c>
    </row>
    <row r="553" spans="1:9" x14ac:dyDescent="0.3">
      <c r="A553" s="21" t="s">
        <v>824</v>
      </c>
      <c r="B553" s="2" t="s">
        <v>823</v>
      </c>
      <c r="C553" s="2">
        <v>3.4213483146067398</v>
      </c>
      <c r="D553" s="2">
        <v>2.1404494382022499</v>
      </c>
      <c r="E553" s="2">
        <v>0.70786516853932602</v>
      </c>
      <c r="G553" s="2">
        <f>LOG(C553,2)</f>
        <v>1.774564986939934</v>
      </c>
      <c r="H553" s="2">
        <f>LOG(D553,2)</f>
        <v>1.0979137565269261</v>
      </c>
      <c r="I553" s="2">
        <f>LOG(E553,2)</f>
        <v>-0.49845350746648093</v>
      </c>
    </row>
    <row r="554" spans="1:9" x14ac:dyDescent="0.3">
      <c r="A554" s="21" t="s">
        <v>822</v>
      </c>
      <c r="B554" s="2" t="s">
        <v>821</v>
      </c>
      <c r="C554" s="2">
        <v>1.50314465408805</v>
      </c>
      <c r="D554" s="2">
        <v>0.98427672955974899</v>
      </c>
      <c r="E554" s="2">
        <v>0.70754716981132104</v>
      </c>
      <c r="G554" s="2">
        <f>LOG(C554,2)</f>
        <v>0.58798385269639297</v>
      </c>
      <c r="H554" s="2">
        <f>LOG(D554,2)</f>
        <v>-2.2864108351736207E-2</v>
      </c>
      <c r="I554" s="2">
        <f>LOG(E554,2)</f>
        <v>-0.49910176406731771</v>
      </c>
    </row>
    <row r="555" spans="1:9" x14ac:dyDescent="0.3">
      <c r="A555" s="21" t="s">
        <v>820</v>
      </c>
      <c r="B555" s="2" t="s">
        <v>819</v>
      </c>
      <c r="C555" s="2">
        <v>0.62709677419354803</v>
      </c>
      <c r="D555" s="2">
        <v>0.63741935483871004</v>
      </c>
      <c r="E555" s="2">
        <v>0.70709677419354799</v>
      </c>
      <c r="G555" s="2">
        <f>LOG(C555,2)</f>
        <v>-0.6732399965558199</v>
      </c>
      <c r="H555" s="2">
        <f>LOG(D555,2)</f>
        <v>-0.64968526857692144</v>
      </c>
      <c r="I555" s="2">
        <f>LOG(E555,2)</f>
        <v>-0.50002041720107404</v>
      </c>
    </row>
    <row r="556" spans="1:9" x14ac:dyDescent="0.3">
      <c r="A556" s="21" t="s">
        <v>818</v>
      </c>
      <c r="B556" s="2" t="s">
        <v>817</v>
      </c>
      <c r="C556" s="2">
        <v>0.65862484921592301</v>
      </c>
      <c r="D556" s="2">
        <v>0.53075995174909496</v>
      </c>
      <c r="E556" s="2">
        <v>0.70446320868516299</v>
      </c>
      <c r="G556" s="2">
        <f>LOG(C556,2)</f>
        <v>-0.60247115057589751</v>
      </c>
      <c r="H556" s="2">
        <f>LOG(D556,2)</f>
        <v>-0.91386857797109178</v>
      </c>
      <c r="I556" s="2">
        <f>LOG(E556,2)</f>
        <v>-0.5054037326157329</v>
      </c>
    </row>
    <row r="557" spans="1:9" x14ac:dyDescent="0.3">
      <c r="A557" s="21" t="s">
        <v>816</v>
      </c>
      <c r="B557" s="2" t="s">
        <v>815</v>
      </c>
      <c r="C557" s="2">
        <v>1.38440860215054</v>
      </c>
      <c r="D557" s="2">
        <v>1.31451612903226</v>
      </c>
      <c r="E557" s="2">
        <v>0.70161290322580705</v>
      </c>
      <c r="G557" s="2">
        <f>LOG(C557,2)</f>
        <v>0.46926981096255183</v>
      </c>
      <c r="H557" s="2">
        <f>LOG(D557,2)</f>
        <v>0.39453184384420448</v>
      </c>
      <c r="I557" s="2">
        <f>LOG(E557,2)</f>
        <v>-0.51125281453814575</v>
      </c>
    </row>
    <row r="558" spans="1:9" x14ac:dyDescent="0.3">
      <c r="A558" s="21" t="s">
        <v>814</v>
      </c>
      <c r="B558" s="2" t="s">
        <v>813</v>
      </c>
      <c r="C558" s="2">
        <v>1.31598513011152</v>
      </c>
      <c r="D558" s="2">
        <v>1.1499380421313501</v>
      </c>
      <c r="E558" s="2">
        <v>0.69888475836431196</v>
      </c>
      <c r="G558" s="2">
        <f>LOG(C558,2)</f>
        <v>0.39614318752636873</v>
      </c>
      <c r="H558" s="2">
        <f>LOG(D558,2)</f>
        <v>0.20155613184979104</v>
      </c>
      <c r="I558" s="2">
        <f>LOG(E558,2)</f>
        <v>-0.51687351087898747</v>
      </c>
    </row>
    <row r="559" spans="1:9" x14ac:dyDescent="0.3">
      <c r="A559" s="21" t="s">
        <v>812</v>
      </c>
      <c r="B559" s="2" t="s">
        <v>811</v>
      </c>
      <c r="C559" s="2">
        <v>0.620879120879121</v>
      </c>
      <c r="D559" s="2">
        <v>0.59890109890109899</v>
      </c>
      <c r="E559" s="2">
        <v>0.69780219780219799</v>
      </c>
      <c r="G559" s="2">
        <f>LOG(C559,2)</f>
        <v>-0.68761567778350829</v>
      </c>
      <c r="H559" s="2">
        <f>LOG(D559,2)</f>
        <v>-0.73961031542176969</v>
      </c>
      <c r="I559" s="2">
        <f>LOG(E559,2)</f>
        <v>-0.5191099534265301</v>
      </c>
    </row>
    <row r="560" spans="1:9" x14ac:dyDescent="0.3">
      <c r="A560" s="21" t="s">
        <v>810</v>
      </c>
      <c r="B560" s="2" t="s">
        <v>809</v>
      </c>
      <c r="C560" s="2">
        <v>0.57414965986394595</v>
      </c>
      <c r="D560" s="2">
        <v>0.69659863945578204</v>
      </c>
      <c r="E560" s="2">
        <v>0.68843537414966005</v>
      </c>
      <c r="G560" s="2">
        <f>LOG(C560,2)</f>
        <v>-0.80050125101654079</v>
      </c>
      <c r="H560" s="2">
        <f>LOG(D560,2)</f>
        <v>-0.52160043972372738</v>
      </c>
      <c r="I560" s="2">
        <f>LOG(E560,2)</f>
        <v>-0.53860686502941624</v>
      </c>
    </row>
    <row r="561" spans="1:9" x14ac:dyDescent="0.3">
      <c r="A561" s="21" t="s">
        <v>808</v>
      </c>
      <c r="B561" s="2" t="s">
        <v>807</v>
      </c>
      <c r="C561" s="2">
        <v>1.5567928730512199</v>
      </c>
      <c r="D561" s="2">
        <v>0.96213808463251704</v>
      </c>
      <c r="E561" s="2">
        <v>0.68819599109131402</v>
      </c>
      <c r="G561" s="2">
        <f>LOG(C561,2)</f>
        <v>0.63857701063428485</v>
      </c>
      <c r="H561" s="2">
        <f>LOG(D561,2)</f>
        <v>-5.5684132577677889E-2</v>
      </c>
      <c r="I561" s="2">
        <f>LOG(E561,2)</f>
        <v>-0.53910860683677242</v>
      </c>
    </row>
    <row r="562" spans="1:9" x14ac:dyDescent="0.3">
      <c r="A562" s="21" t="s">
        <v>806</v>
      </c>
      <c r="B562" s="2" t="s">
        <v>805</v>
      </c>
      <c r="C562" s="2">
        <v>0.96432681242807805</v>
      </c>
      <c r="D562" s="2">
        <v>0.64211737629459098</v>
      </c>
      <c r="E562" s="2">
        <v>0.68584579976985005</v>
      </c>
      <c r="G562" s="2">
        <f>LOG(C562,2)</f>
        <v>-5.2405933115048889E-2</v>
      </c>
      <c r="H562" s="2">
        <f>LOG(D562,2)</f>
        <v>-0.63909105498521379</v>
      </c>
      <c r="I562" s="2">
        <f>LOG(E562,2)</f>
        <v>-0.54404384635223935</v>
      </c>
    </row>
    <row r="563" spans="1:9" x14ac:dyDescent="0.3">
      <c r="A563" s="21" t="s">
        <v>804</v>
      </c>
      <c r="B563" s="2" t="s">
        <v>803</v>
      </c>
      <c r="C563" s="2">
        <v>0.55827338129496396</v>
      </c>
      <c r="D563" s="2">
        <v>0.63597122302158304</v>
      </c>
      <c r="E563" s="2">
        <v>0.68489208633093501</v>
      </c>
      <c r="G563" s="2">
        <f>LOG(C563,2)</f>
        <v>-0.84095632542374232</v>
      </c>
      <c r="H563" s="2">
        <f>LOG(D563,2)</f>
        <v>-0.65296660821943753</v>
      </c>
      <c r="I563" s="2">
        <f>LOG(E563,2)</f>
        <v>-0.54605140430292676</v>
      </c>
    </row>
    <row r="564" spans="1:9" x14ac:dyDescent="0.3">
      <c r="A564" s="21" t="s">
        <v>802</v>
      </c>
      <c r="B564" s="2" t="s">
        <v>801</v>
      </c>
      <c r="C564" s="2">
        <v>1</v>
      </c>
      <c r="D564" s="2">
        <v>1.15902964959569</v>
      </c>
      <c r="E564" s="2">
        <v>0.68194070080862501</v>
      </c>
      <c r="G564" s="2">
        <f>LOG(C564,2)</f>
        <v>0</v>
      </c>
      <c r="H564" s="2">
        <f>LOG(D564,2)</f>
        <v>0.21291747296866032</v>
      </c>
      <c r="I564" s="2">
        <f>LOG(E564,2)</f>
        <v>-0.5522818019264939</v>
      </c>
    </row>
    <row r="565" spans="1:9" x14ac:dyDescent="0.3">
      <c r="A565" s="21" t="s">
        <v>800</v>
      </c>
      <c r="B565" s="2" t="s">
        <v>799</v>
      </c>
      <c r="C565" s="2">
        <v>0.90935672514619903</v>
      </c>
      <c r="D565" s="2">
        <v>0.36549707602339199</v>
      </c>
      <c r="E565" s="2">
        <v>0.68128654970760205</v>
      </c>
      <c r="G565" s="2">
        <f>LOG(C565,2)</f>
        <v>-0.137081744755295</v>
      </c>
      <c r="H565" s="2">
        <f>LOG(D565,2)</f>
        <v>-1.4520682302238102</v>
      </c>
      <c r="I565" s="2">
        <f>LOG(E565,2)</f>
        <v>-0.55366637023161824</v>
      </c>
    </row>
    <row r="566" spans="1:9" x14ac:dyDescent="0.3">
      <c r="A566" s="21" t="s">
        <v>798</v>
      </c>
      <c r="B566" s="2" t="s">
        <v>797</v>
      </c>
      <c r="C566" s="2">
        <v>1.1154855643044601</v>
      </c>
      <c r="D566" s="2">
        <v>0.73228346456692905</v>
      </c>
      <c r="E566" s="2">
        <v>0.67979002624671903</v>
      </c>
      <c r="G566" s="2">
        <f>LOG(C566,2)</f>
        <v>0.15767184353173971</v>
      </c>
      <c r="H566" s="2">
        <f>LOG(D566,2)</f>
        <v>-0.4495258756641346</v>
      </c>
      <c r="I566" s="2">
        <f>LOG(E566,2)</f>
        <v>-0.55683889980676848</v>
      </c>
    </row>
    <row r="567" spans="1:9" x14ac:dyDescent="0.3">
      <c r="A567" s="21" t="s">
        <v>796</v>
      </c>
      <c r="B567" s="2" t="s">
        <v>795</v>
      </c>
      <c r="C567" s="2">
        <v>0.54829545454545503</v>
      </c>
      <c r="D567" s="2">
        <v>0.56818181818181801</v>
      </c>
      <c r="E567" s="2">
        <v>0.67613636363636398</v>
      </c>
      <c r="G567" s="2">
        <f>LOG(C567,2)</f>
        <v>-0.86697458136921557</v>
      </c>
      <c r="H567" s="2">
        <f>LOG(D567,2)</f>
        <v>-0.81557542886257295</v>
      </c>
      <c r="I567" s="2">
        <f>LOG(E567,2)</f>
        <v>-0.56461385532935304</v>
      </c>
    </row>
    <row r="568" spans="1:9" x14ac:dyDescent="0.3">
      <c r="A568" s="21" t="s">
        <v>794</v>
      </c>
      <c r="B568" s="2" t="s">
        <v>793</v>
      </c>
      <c r="C568" s="2">
        <v>0.68679245283018897</v>
      </c>
      <c r="D568" s="2">
        <v>0.83773584905660403</v>
      </c>
      <c r="E568" s="2">
        <v>0.67421383647798705</v>
      </c>
      <c r="G568" s="2">
        <f>LOG(C568,2)</f>
        <v>-0.5420539092518647</v>
      </c>
      <c r="H568" s="2">
        <f>LOG(D568,2)</f>
        <v>-0.25543268310045508</v>
      </c>
      <c r="I568" s="2">
        <f>LOG(E568,2)</f>
        <v>-0.56872185971394607</v>
      </c>
    </row>
    <row r="569" spans="1:9" x14ac:dyDescent="0.3">
      <c r="A569" s="21" t="s">
        <v>792</v>
      </c>
      <c r="B569" s="2" t="s">
        <v>791</v>
      </c>
      <c r="C569" s="2">
        <v>0.75555555555555598</v>
      </c>
      <c r="D569" s="2">
        <v>0.69803921568627503</v>
      </c>
      <c r="E569" s="2">
        <v>0.67189542483660103</v>
      </c>
      <c r="G569" s="2">
        <f>LOG(C569,2)</f>
        <v>-0.40439025507933446</v>
      </c>
      <c r="H569" s="2">
        <f>LOG(D569,2)</f>
        <v>-0.51862000589245916</v>
      </c>
      <c r="I569" s="2">
        <f>LOG(E569,2)</f>
        <v>-0.57369138838613665</v>
      </c>
    </row>
    <row r="570" spans="1:9" x14ac:dyDescent="0.3">
      <c r="A570" s="21" t="s">
        <v>541</v>
      </c>
      <c r="B570" s="2" t="s">
        <v>790</v>
      </c>
      <c r="C570" s="2">
        <v>1.5577395577395601</v>
      </c>
      <c r="D570" s="2">
        <v>1.1621621621621601</v>
      </c>
      <c r="E570" s="2">
        <v>0.66584766584766597</v>
      </c>
      <c r="G570" s="2">
        <f>LOG(C570,2)</f>
        <v>0.63945404587316246</v>
      </c>
      <c r="H570" s="2">
        <f>LOG(D570,2)</f>
        <v>0.21681138907314557</v>
      </c>
      <c r="I570" s="2">
        <f>LOG(E570,2)</f>
        <v>-0.5867359429123753</v>
      </c>
    </row>
    <row r="571" spans="1:9" x14ac:dyDescent="0.3">
      <c r="A571" s="21" t="s">
        <v>44</v>
      </c>
      <c r="B571" s="2" t="s">
        <v>789</v>
      </c>
      <c r="C571" s="2">
        <v>0.47178002894356003</v>
      </c>
      <c r="D571" s="2">
        <v>0.60492040520984103</v>
      </c>
      <c r="E571" s="2">
        <v>0.66570188133140396</v>
      </c>
      <c r="G571" s="2">
        <f>LOG(C571,2)</f>
        <v>-1.0838137461571811</v>
      </c>
      <c r="H571" s="2">
        <f>LOG(D571,2)</f>
        <v>-0.72518276830737527</v>
      </c>
      <c r="I571" s="2">
        <f>LOG(E571,2)</f>
        <v>-0.58705184944388289</v>
      </c>
    </row>
    <row r="572" spans="1:9" x14ac:dyDescent="0.3">
      <c r="A572" s="21" t="s">
        <v>540</v>
      </c>
      <c r="B572" s="2" t="s">
        <v>788</v>
      </c>
      <c r="C572" s="2">
        <v>1.66593406593407</v>
      </c>
      <c r="D572" s="2">
        <v>1.2153846153846199</v>
      </c>
      <c r="E572" s="2">
        <v>0.66373626373626404</v>
      </c>
      <c r="G572" s="2">
        <f>LOG(C572,2)</f>
        <v>0.73633130308503658</v>
      </c>
      <c r="H572" s="2">
        <f>LOG(D572,2)</f>
        <v>0.28141293514865384</v>
      </c>
      <c r="I572" s="2">
        <f>LOG(E572,2)</f>
        <v>-0.59131799576097899</v>
      </c>
    </row>
    <row r="573" spans="1:9" x14ac:dyDescent="0.3">
      <c r="A573" s="21" t="s">
        <v>545</v>
      </c>
      <c r="B573" s="2" t="s">
        <v>787</v>
      </c>
      <c r="C573" s="2">
        <v>0.505169867060561</v>
      </c>
      <c r="D573" s="2">
        <v>0.443131462333826</v>
      </c>
      <c r="E573" s="2">
        <v>0.66174298375184604</v>
      </c>
      <c r="G573" s="2">
        <f>LOG(C573,2)</f>
        <v>-0.98515950868909974</v>
      </c>
      <c r="H573" s="2">
        <f>LOG(D573,2)</f>
        <v>-1.174193333079115</v>
      </c>
      <c r="I573" s="2">
        <f>LOG(E573,2)</f>
        <v>-0.59565710151739348</v>
      </c>
    </row>
    <row r="574" spans="1:9" x14ac:dyDescent="0.3">
      <c r="A574" s="21" t="s">
        <v>535</v>
      </c>
      <c r="B574" s="2" t="s">
        <v>786</v>
      </c>
      <c r="C574" s="2">
        <v>0.48435374149659899</v>
      </c>
      <c r="D574" s="2">
        <v>0.61224489795918402</v>
      </c>
      <c r="E574" s="2">
        <v>0.66122448979591797</v>
      </c>
      <c r="G574" s="2">
        <f>LOG(C574,2)</f>
        <v>-1.0458670087573281</v>
      </c>
      <c r="H574" s="2">
        <f>LOG(D574,2)</f>
        <v>-0.70781924850668887</v>
      </c>
      <c r="I574" s="2">
        <f>LOG(E574,2)</f>
        <v>-0.59678793611794667</v>
      </c>
    </row>
    <row r="575" spans="1:9" x14ac:dyDescent="0.3">
      <c r="A575" s="21" t="s">
        <v>547</v>
      </c>
      <c r="B575" s="2" t="s">
        <v>549</v>
      </c>
      <c r="C575" s="2">
        <v>1.4501160092807399</v>
      </c>
      <c r="D575" s="2">
        <v>1.19257540603248</v>
      </c>
      <c r="E575" s="2">
        <v>0.65661252900232003</v>
      </c>
      <c r="G575" s="2">
        <f>LOG(C575,2)</f>
        <v>0.53616832046034868</v>
      </c>
      <c r="H575" s="2">
        <f>LOG(D575,2)</f>
        <v>0.25408049010477685</v>
      </c>
      <c r="I575" s="2">
        <f>LOG(E575,2)</f>
        <v>-0.60688581625721616</v>
      </c>
    </row>
    <row r="576" spans="1:9" x14ac:dyDescent="0.3">
      <c r="A576" s="21" t="s">
        <v>253</v>
      </c>
      <c r="B576" s="2" t="s">
        <v>785</v>
      </c>
      <c r="C576" s="2">
        <v>0.60614934114202101</v>
      </c>
      <c r="D576" s="2">
        <v>0.64714494875549</v>
      </c>
      <c r="E576" s="2">
        <v>0.65300146412884297</v>
      </c>
      <c r="G576" s="2">
        <f>LOG(C576,2)</f>
        <v>-0.72225481079076403</v>
      </c>
      <c r="H576" s="2">
        <f>LOG(D576,2)</f>
        <v>-0.62783920889866007</v>
      </c>
      <c r="I576" s="2">
        <f>LOG(E576,2)</f>
        <v>-0.61484186836978649</v>
      </c>
    </row>
    <row r="577" spans="1:9" x14ac:dyDescent="0.3">
      <c r="A577" s="21" t="s">
        <v>533</v>
      </c>
      <c r="B577" s="2" t="s">
        <v>604</v>
      </c>
      <c r="C577" s="2">
        <v>0.66145833333333304</v>
      </c>
      <c r="D577" s="2">
        <v>0.6015625</v>
      </c>
      <c r="E577" s="2">
        <v>0.6484375</v>
      </c>
      <c r="G577" s="2">
        <f>LOG(C577,2)</f>
        <v>-0.59627781394899104</v>
      </c>
      <c r="H577" s="2">
        <f>LOG(D577,2)</f>
        <v>-0.73321345930509862</v>
      </c>
      <c r="I577" s="2">
        <f>LOG(E577,2)</f>
        <v>-0.62496056865307525</v>
      </c>
    </row>
    <row r="578" spans="1:9" x14ac:dyDescent="0.3">
      <c r="A578" s="21" t="s">
        <v>784</v>
      </c>
      <c r="B578" s="2" t="s">
        <v>783</v>
      </c>
      <c r="C578" s="2">
        <v>1.8585209003215399</v>
      </c>
      <c r="D578" s="2">
        <v>1.1318327974276501</v>
      </c>
      <c r="E578" s="2">
        <v>0.64737406216505899</v>
      </c>
      <c r="G578" s="2">
        <f>LOG(C578,2)</f>
        <v>0.89415491237007361</v>
      </c>
      <c r="H578" s="2">
        <f>LOG(D578,2)</f>
        <v>0.17866084850669134</v>
      </c>
      <c r="I578" s="2">
        <f>LOG(E578,2)</f>
        <v>-0.62732853152667967</v>
      </c>
    </row>
    <row r="579" spans="1:9" x14ac:dyDescent="0.3">
      <c r="A579" s="21" t="s">
        <v>782</v>
      </c>
      <c r="B579" s="2" t="s">
        <v>781</v>
      </c>
      <c r="C579" s="2">
        <v>0.17231638418079101</v>
      </c>
      <c r="D579" s="2">
        <v>0.19209039548022599</v>
      </c>
      <c r="E579" s="2">
        <v>0.64689265536723195</v>
      </c>
      <c r="G579" s="2">
        <f>LOG(C579,2)</f>
        <v>-2.536868212520111</v>
      </c>
      <c r="H579" s="2">
        <f>LOG(D579,2)</f>
        <v>-2.3801427088326581</v>
      </c>
      <c r="I579" s="2">
        <f>LOG(E579,2)</f>
        <v>-0.6284017619860528</v>
      </c>
    </row>
    <row r="580" spans="1:9" x14ac:dyDescent="0.3">
      <c r="A580" s="21" t="s">
        <v>780</v>
      </c>
      <c r="B580" s="2" t="s">
        <v>779</v>
      </c>
      <c r="C580" s="2">
        <v>1.3451652386780899</v>
      </c>
      <c r="D580" s="2">
        <v>0.80660954712362298</v>
      </c>
      <c r="E580" s="2">
        <v>0.64504283965728304</v>
      </c>
      <c r="G580" s="2">
        <f>LOG(C580,2)</f>
        <v>0.42778340280354699</v>
      </c>
      <c r="H580" s="2">
        <f>LOG(D580,2)</f>
        <v>-0.31005761313763175</v>
      </c>
      <c r="I580" s="2">
        <f>LOG(E580,2)</f>
        <v>-0.63253311650846822</v>
      </c>
    </row>
    <row r="581" spans="1:9" x14ac:dyDescent="0.3">
      <c r="A581" s="21" t="s">
        <v>778</v>
      </c>
      <c r="B581" s="2" t="s">
        <v>777</v>
      </c>
      <c r="C581" s="2">
        <v>0.58294573643410896</v>
      </c>
      <c r="D581" s="2">
        <v>0.524031007751938</v>
      </c>
      <c r="E581" s="2">
        <v>0.64496124031007795</v>
      </c>
      <c r="G581" s="2">
        <f>LOG(C581,2)</f>
        <v>-0.77856649863297811</v>
      </c>
      <c r="H581" s="2">
        <f>LOG(D581,2)</f>
        <v>-0.93227591402843213</v>
      </c>
      <c r="I581" s="2">
        <f>LOG(E581,2)</f>
        <v>-0.63271563216952342</v>
      </c>
    </row>
    <row r="582" spans="1:9" x14ac:dyDescent="0.3">
      <c r="A582" s="21" t="s">
        <v>776</v>
      </c>
      <c r="B582" s="2" t="s">
        <v>775</v>
      </c>
      <c r="C582" s="2">
        <v>0.96375838926174495</v>
      </c>
      <c r="D582" s="2">
        <v>0.96644295302013405</v>
      </c>
      <c r="E582" s="2">
        <v>0.644295302013423</v>
      </c>
      <c r="G582" s="2">
        <f>LOG(C582,2)</f>
        <v>-5.3256581526472599E-2</v>
      </c>
      <c r="H582" s="2">
        <f>LOG(D582,2)</f>
        <v>-4.9243519019849469E-2</v>
      </c>
      <c r="I582" s="2">
        <f>LOG(E582,2)</f>
        <v>-0.63420601974100499</v>
      </c>
    </row>
    <row r="583" spans="1:9" x14ac:dyDescent="0.3">
      <c r="A583" s="21" t="s">
        <v>534</v>
      </c>
      <c r="B583" s="2" t="s">
        <v>597</v>
      </c>
      <c r="C583" s="2">
        <v>0.45793103448275901</v>
      </c>
      <c r="D583" s="2">
        <v>0.48551724137931002</v>
      </c>
      <c r="E583" s="2">
        <v>0.64275862068965495</v>
      </c>
      <c r="G583" s="2">
        <f>LOG(C583,2)</f>
        <v>-1.126797753555371</v>
      </c>
      <c r="H583" s="2">
        <f>LOG(D583,2)</f>
        <v>-1.0424055662650007</v>
      </c>
      <c r="I583" s="2">
        <f>LOG(E583,2)</f>
        <v>-0.63765104024801711</v>
      </c>
    </row>
    <row r="584" spans="1:9" x14ac:dyDescent="0.3">
      <c r="A584" s="21" t="s">
        <v>262</v>
      </c>
      <c r="B584" s="2" t="s">
        <v>774</v>
      </c>
      <c r="C584" s="2">
        <v>2.0299850074962502</v>
      </c>
      <c r="D584" s="2">
        <v>1.3193403298350801</v>
      </c>
      <c r="E584" s="2">
        <v>0.64167916041979001</v>
      </c>
      <c r="G584" s="2">
        <f>LOG(C584,2)</f>
        <v>1.0214690723904107</v>
      </c>
      <c r="H584" s="2">
        <f>LOG(D584,2)</f>
        <v>0.39981676234007207</v>
      </c>
      <c r="I584" s="2">
        <f>LOG(E584,2)</f>
        <v>-0.64007596478343831</v>
      </c>
    </row>
    <row r="585" spans="1:9" x14ac:dyDescent="0.3">
      <c r="A585" s="21" t="s">
        <v>267</v>
      </c>
      <c r="B585" s="2" t="s">
        <v>773</v>
      </c>
      <c r="C585" s="2">
        <v>0.50659630606860195</v>
      </c>
      <c r="D585" s="2">
        <v>0.59894459102902398</v>
      </c>
      <c r="E585" s="2">
        <v>0.64116094986807404</v>
      </c>
      <c r="G585" s="2">
        <f>LOG(C585,2)</f>
        <v>-0.98109153744993438</v>
      </c>
      <c r="H585" s="2">
        <f>LOG(D585,2)</f>
        <v>-0.73950555088017611</v>
      </c>
      <c r="I585" s="2">
        <f>LOG(E585,2)</f>
        <v>-0.64124153456531052</v>
      </c>
    </row>
    <row r="586" spans="1:9" x14ac:dyDescent="0.3">
      <c r="A586" s="21" t="s">
        <v>559</v>
      </c>
      <c r="B586" s="2" t="s">
        <v>772</v>
      </c>
      <c r="C586" s="2">
        <v>0.908032596041909</v>
      </c>
      <c r="D586" s="2">
        <v>0.66123399301513397</v>
      </c>
      <c r="E586" s="2">
        <v>0.637951105937136</v>
      </c>
      <c r="G586" s="2">
        <f>LOG(C586,2)</f>
        <v>-0.13918400738885317</v>
      </c>
      <c r="H586" s="2">
        <f>LOG(D586,2)</f>
        <v>-0.59676720163378127</v>
      </c>
      <c r="I586" s="2">
        <f>LOG(E586,2)</f>
        <v>-0.64848223817793738</v>
      </c>
    </row>
    <row r="587" spans="1:9" x14ac:dyDescent="0.3">
      <c r="A587" s="21" t="s">
        <v>271</v>
      </c>
      <c r="B587" s="2" t="s">
        <v>771</v>
      </c>
      <c r="C587" s="2">
        <v>0.85411140583554401</v>
      </c>
      <c r="D587" s="2">
        <v>0.63395225464190996</v>
      </c>
      <c r="E587" s="2">
        <v>0.63660477453580899</v>
      </c>
      <c r="G587" s="2">
        <f>LOG(C587,2)</f>
        <v>-0.22750383515404687</v>
      </c>
      <c r="H587" s="2">
        <f>LOG(D587,2)</f>
        <v>-0.65755390528791535</v>
      </c>
      <c r="I587" s="2">
        <f>LOG(E587,2)</f>
        <v>-0.65153011766014579</v>
      </c>
    </row>
    <row r="588" spans="1:9" x14ac:dyDescent="0.3">
      <c r="A588" s="21" t="s">
        <v>770</v>
      </c>
      <c r="B588" s="2" t="s">
        <v>769</v>
      </c>
      <c r="C588" s="2">
        <v>0.313222079589217</v>
      </c>
      <c r="D588" s="2">
        <v>0.408215661103979</v>
      </c>
      <c r="E588" s="2">
        <v>0.63414634146341498</v>
      </c>
      <c r="G588" s="2">
        <f>LOG(C588,2)</f>
        <v>-1.6747421804987828</v>
      </c>
      <c r="H588" s="2">
        <f>LOG(D588,2)</f>
        <v>-1.2925965627773155</v>
      </c>
      <c r="I588" s="2">
        <f>LOG(E588,2)</f>
        <v>-0.65711228647699071</v>
      </c>
    </row>
    <row r="589" spans="1:9" x14ac:dyDescent="0.3">
      <c r="A589" s="21" t="s">
        <v>260</v>
      </c>
      <c r="B589" s="2" t="s">
        <v>768</v>
      </c>
      <c r="C589" s="2">
        <v>0.40851063829787199</v>
      </c>
      <c r="D589" s="2">
        <v>0.47943262411347498</v>
      </c>
      <c r="E589" s="2">
        <v>0.632624113475177</v>
      </c>
      <c r="G589" s="2">
        <f>LOG(C589,2)</f>
        <v>-1.2915544458438448</v>
      </c>
      <c r="H589" s="2">
        <f>LOG(D589,2)</f>
        <v>-1.0606000110039722</v>
      </c>
      <c r="I589" s="2">
        <f>LOG(E589,2)</f>
        <v>-0.66057954736585189</v>
      </c>
    </row>
    <row r="590" spans="1:9" x14ac:dyDescent="0.3">
      <c r="A590" s="21" t="s">
        <v>298</v>
      </c>
      <c r="B590" s="2" t="s">
        <v>767</v>
      </c>
      <c r="C590" s="2">
        <v>0.55618615209988698</v>
      </c>
      <c r="D590" s="2">
        <v>0.41543700340522099</v>
      </c>
      <c r="E590" s="2">
        <v>0.63110102156640202</v>
      </c>
      <c r="G590" s="2">
        <f>LOG(C590,2)</f>
        <v>-0.84636026991784175</v>
      </c>
      <c r="H590" s="2">
        <f>LOG(D590,2)</f>
        <v>-1.2672983706363725</v>
      </c>
      <c r="I590" s="2">
        <f>LOG(E590,2)</f>
        <v>-0.66405713619690576</v>
      </c>
    </row>
    <row r="591" spans="1:9" x14ac:dyDescent="0.3">
      <c r="A591" s="21" t="s">
        <v>287</v>
      </c>
      <c r="B591" s="2" t="s">
        <v>766</v>
      </c>
      <c r="C591" s="2">
        <v>0.98898678414096897</v>
      </c>
      <c r="D591" s="2">
        <v>1.0242290748898699</v>
      </c>
      <c r="E591" s="2">
        <v>0.629955947136564</v>
      </c>
      <c r="G591" s="2">
        <f>LOG(C591,2)</f>
        <v>-1.5976852549768331E-2</v>
      </c>
      <c r="H591" s="2">
        <f>LOG(D591,2)</f>
        <v>3.4538418704481676E-2</v>
      </c>
      <c r="I591" s="2">
        <f>LOG(E591,2)</f>
        <v>-0.6666771505125253</v>
      </c>
    </row>
    <row r="592" spans="1:9" x14ac:dyDescent="0.3">
      <c r="A592" s="21" t="s">
        <v>765</v>
      </c>
      <c r="B592" s="2" t="s">
        <v>764</v>
      </c>
      <c r="C592" s="2">
        <v>0.76404494382022503</v>
      </c>
      <c r="D592" s="2">
        <v>0.66916354556804003</v>
      </c>
      <c r="E592" s="2">
        <v>0.626716604244694</v>
      </c>
      <c r="G592" s="2">
        <f>LOG(C592,2)</f>
        <v>-0.38827058971605777</v>
      </c>
      <c r="H592" s="2">
        <f>LOG(D592,2)</f>
        <v>-0.57956924195093751</v>
      </c>
      <c r="I592" s="2">
        <f>LOG(E592,2)</f>
        <v>-0.67411487845793838</v>
      </c>
    </row>
    <row r="593" spans="1:9" x14ac:dyDescent="0.3">
      <c r="A593" s="21" t="s">
        <v>531</v>
      </c>
      <c r="B593" s="2" t="s">
        <v>763</v>
      </c>
      <c r="C593" s="2">
        <v>1.05612244897959</v>
      </c>
      <c r="D593" s="2">
        <v>0.88265306122449005</v>
      </c>
      <c r="E593" s="2">
        <v>0.625</v>
      </c>
      <c r="G593" s="2">
        <f>LOG(C593,2)</f>
        <v>7.8777113384114458E-2</v>
      </c>
      <c r="H593" s="2">
        <f>LOG(D593,2)</f>
        <v>-0.18008161647848317</v>
      </c>
      <c r="I593" s="2">
        <f>LOG(E593,2)</f>
        <v>-0.67807190511263771</v>
      </c>
    </row>
    <row r="594" spans="1:9" x14ac:dyDescent="0.3">
      <c r="A594" s="21" t="s">
        <v>292</v>
      </c>
      <c r="B594" s="2" t="s">
        <v>762</v>
      </c>
      <c r="C594" s="2">
        <v>0.53619302949061698</v>
      </c>
      <c r="D594" s="2">
        <v>0.55495978552278802</v>
      </c>
      <c r="E594" s="2">
        <v>0.624664879356568</v>
      </c>
      <c r="G594" s="2">
        <f>LOG(C594,2)</f>
        <v>-0.89917563048051208</v>
      </c>
      <c r="H594" s="2">
        <f>LOG(D594,2)</f>
        <v>-0.84954486275591301</v>
      </c>
      <c r="I594" s="2">
        <f>LOG(E594,2)</f>
        <v>-0.67884567560095843</v>
      </c>
    </row>
    <row r="595" spans="1:9" x14ac:dyDescent="0.3">
      <c r="A595" s="21" t="s">
        <v>538</v>
      </c>
      <c r="B595" s="2" t="s">
        <v>761</v>
      </c>
      <c r="C595" s="2">
        <v>0.47087980173482002</v>
      </c>
      <c r="D595" s="2">
        <v>0.48079306071871097</v>
      </c>
      <c r="E595" s="2">
        <v>0.62453531598513001</v>
      </c>
      <c r="G595" s="2">
        <f>LOG(C595,2)</f>
        <v>-1.0865692549468333</v>
      </c>
      <c r="H595" s="2">
        <f>LOG(D595,2)</f>
        <v>-1.0565120210906536</v>
      </c>
      <c r="I595" s="2">
        <f>LOG(E595,2)</f>
        <v>-0.67914493977786417</v>
      </c>
    </row>
    <row r="596" spans="1:9" x14ac:dyDescent="0.3">
      <c r="A596" s="21" t="s">
        <v>760</v>
      </c>
      <c r="B596" s="2" t="s">
        <v>759</v>
      </c>
      <c r="C596" s="2">
        <v>1.1865771812080499</v>
      </c>
      <c r="D596" s="2">
        <v>1.07919463087248</v>
      </c>
      <c r="E596" s="2">
        <v>0.62281879194630896</v>
      </c>
      <c r="G596" s="2">
        <f>LOG(C596,2)</f>
        <v>0.24680594404190304</v>
      </c>
      <c r="H596" s="2">
        <f>LOG(D596,2)</f>
        <v>0.10995507582940041</v>
      </c>
      <c r="I596" s="2">
        <f>LOG(E596,2)</f>
        <v>-0.68311562022195127</v>
      </c>
    </row>
    <row r="597" spans="1:9" x14ac:dyDescent="0.3">
      <c r="A597" s="21" t="s">
        <v>758</v>
      </c>
      <c r="B597" s="2" t="s">
        <v>757</v>
      </c>
      <c r="C597" s="2">
        <v>0.83259911894273098</v>
      </c>
      <c r="D597" s="2">
        <v>0.75770925110132203</v>
      </c>
      <c r="E597" s="2">
        <v>0.62114537444933904</v>
      </c>
      <c r="G597" s="2">
        <f>LOG(C597,2)</f>
        <v>-0.26430606306984289</v>
      </c>
      <c r="H597" s="2">
        <f>LOG(D597,2)</f>
        <v>-0.40028373258881617</v>
      </c>
      <c r="I597" s="2">
        <f>LOG(E597,2)</f>
        <v>-0.68699713489212189</v>
      </c>
    </row>
    <row r="598" spans="1:9" x14ac:dyDescent="0.3">
      <c r="A598" s="21" t="s">
        <v>536</v>
      </c>
      <c r="B598" s="2" t="s">
        <v>756</v>
      </c>
      <c r="C598" s="2">
        <v>0.87277701778385797</v>
      </c>
      <c r="D598" s="2">
        <v>0.92202462380300998</v>
      </c>
      <c r="E598" s="2">
        <v>0.62106703146374798</v>
      </c>
      <c r="G598" s="2">
        <f>LOG(C598,2)</f>
        <v>-0.19631498218756757</v>
      </c>
      <c r="H598" s="2">
        <f>LOG(D598,2)</f>
        <v>-0.11712281477057825</v>
      </c>
      <c r="I598" s="2">
        <f>LOG(E598,2)</f>
        <v>-0.6871791086615231</v>
      </c>
    </row>
    <row r="599" spans="1:9" x14ac:dyDescent="0.3">
      <c r="A599" s="21" t="s">
        <v>755</v>
      </c>
      <c r="B599" s="2" t="s">
        <v>754</v>
      </c>
      <c r="C599" s="2">
        <v>0.71788079470198696</v>
      </c>
      <c r="D599" s="2">
        <v>0.704635761589404</v>
      </c>
      <c r="E599" s="2">
        <v>0.61986754966887403</v>
      </c>
      <c r="G599" s="2">
        <f>LOG(C599,2)</f>
        <v>-0.47818379285856927</v>
      </c>
      <c r="H599" s="2">
        <f>LOG(D599,2)</f>
        <v>-0.50505039871125157</v>
      </c>
      <c r="I599" s="2">
        <f>LOG(E599,2)</f>
        <v>-0.68996811462903707</v>
      </c>
    </row>
    <row r="600" spans="1:9" x14ac:dyDescent="0.3">
      <c r="A600" s="21" t="s">
        <v>753</v>
      </c>
      <c r="B600" s="2" t="s">
        <v>752</v>
      </c>
      <c r="C600" s="2">
        <v>1.63660130718954</v>
      </c>
      <c r="D600" s="2">
        <v>1.19738562091503</v>
      </c>
      <c r="E600" s="2">
        <v>0.61960784313725503</v>
      </c>
      <c r="G600" s="2">
        <f>LOG(C600,2)</f>
        <v>0.71070290935260205</v>
      </c>
      <c r="H600" s="2">
        <f>LOG(D600,2)</f>
        <v>0.25988785051692659</v>
      </c>
      <c r="I600" s="2">
        <f>LOG(E600,2)</f>
        <v>-0.6905726886817547</v>
      </c>
    </row>
    <row r="601" spans="1:9" x14ac:dyDescent="0.3">
      <c r="A601" s="21" t="s">
        <v>247</v>
      </c>
      <c r="B601" s="2" t="s">
        <v>751</v>
      </c>
      <c r="C601" s="2">
        <v>0.54324324324324302</v>
      </c>
      <c r="D601" s="2">
        <v>0.49729729729729699</v>
      </c>
      <c r="E601" s="2">
        <v>0.61621621621621603</v>
      </c>
      <c r="G601" s="2">
        <f>LOG(C601,2)</f>
        <v>-0.88032976933738405</v>
      </c>
      <c r="H601" s="2">
        <f>LOG(D601,2)</f>
        <v>-1.0078195044593001</v>
      </c>
      <c r="I601" s="2">
        <f>LOG(E601,2)</f>
        <v>-0.6984914463515709</v>
      </c>
    </row>
    <row r="602" spans="1:9" x14ac:dyDescent="0.3">
      <c r="A602" s="21" t="s">
        <v>750</v>
      </c>
      <c r="B602" s="2" t="s">
        <v>749</v>
      </c>
      <c r="C602" s="2">
        <v>0.46318607764390901</v>
      </c>
      <c r="D602" s="2">
        <v>0.63186077643909</v>
      </c>
      <c r="E602" s="2">
        <v>0.61044176706827302</v>
      </c>
      <c r="G602" s="2">
        <f>LOG(C602,2)</f>
        <v>-1.1103362051525123</v>
      </c>
      <c r="H602" s="2">
        <f>LOG(D602,2)</f>
        <v>-0.66232138342739522</v>
      </c>
      <c r="I602" s="2">
        <f>LOG(E602,2)</f>
        <v>-0.71207441862449561</v>
      </c>
    </row>
    <row r="603" spans="1:9" x14ac:dyDescent="0.3">
      <c r="A603" s="21" t="s">
        <v>527</v>
      </c>
      <c r="B603" s="2" t="s">
        <v>629</v>
      </c>
      <c r="C603" s="2">
        <v>0.42682926829268297</v>
      </c>
      <c r="D603" s="2">
        <v>0.38292682926829302</v>
      </c>
      <c r="E603" s="2">
        <v>0.60975609756097604</v>
      </c>
      <c r="G603" s="2">
        <f>LOG(C603,2)</f>
        <v>-1.228268987673117</v>
      </c>
      <c r="H603" s="2">
        <f>LOG(D603,2)</f>
        <v>-1.3848593506138178</v>
      </c>
      <c r="I603" s="2">
        <f>LOG(E603,2)</f>
        <v>-0.71369581484335798</v>
      </c>
    </row>
    <row r="604" spans="1:9" x14ac:dyDescent="0.3">
      <c r="A604" s="21" t="s">
        <v>748</v>
      </c>
      <c r="B604" s="2" t="s">
        <v>747</v>
      </c>
      <c r="C604" s="2">
        <v>0.81906825568797403</v>
      </c>
      <c r="D604" s="2">
        <v>0.676056338028169</v>
      </c>
      <c r="E604" s="2">
        <v>0.59804983748645701</v>
      </c>
      <c r="G604" s="2">
        <f>LOG(C604,2)</f>
        <v>-0.28794441342470156</v>
      </c>
      <c r="H604" s="2">
        <f>LOG(D604,2)</f>
        <v>-0.56478461878352593</v>
      </c>
      <c r="I604" s="2">
        <f>LOG(E604,2)</f>
        <v>-0.74166238086760572</v>
      </c>
    </row>
    <row r="605" spans="1:9" x14ac:dyDescent="0.3">
      <c r="A605" s="21" t="s">
        <v>746</v>
      </c>
      <c r="B605" s="2" t="s">
        <v>745</v>
      </c>
      <c r="C605" s="2">
        <v>0.61176470588235299</v>
      </c>
      <c r="D605" s="2">
        <v>0.60653594771241803</v>
      </c>
      <c r="E605" s="2">
        <v>0.59084967320261395</v>
      </c>
      <c r="G605" s="2">
        <f>LOG(C605,2)</f>
        <v>-0.70895121799660954</v>
      </c>
      <c r="H605" s="2">
        <f>LOG(D605,2)</f>
        <v>-0.72133494245244267</v>
      </c>
      <c r="I605" s="2">
        <f>LOG(E605,2)</f>
        <v>-0.75913697516482748</v>
      </c>
    </row>
    <row r="606" spans="1:9" x14ac:dyDescent="0.3">
      <c r="A606" s="21" t="s">
        <v>239</v>
      </c>
      <c r="B606" s="2" t="s">
        <v>744</v>
      </c>
      <c r="C606" s="2">
        <v>0.479240806642942</v>
      </c>
      <c r="D606" s="2">
        <v>0.44839857651245602</v>
      </c>
      <c r="E606" s="2">
        <v>0.588374851720047</v>
      </c>
      <c r="G606" s="2">
        <f>LOG(C606,2)</f>
        <v>-1.0611773381902871</v>
      </c>
      <c r="H606" s="2">
        <f>LOG(D606,2)</f>
        <v>-1.1571463967210081</v>
      </c>
      <c r="I606" s="2">
        <f>LOG(E606,2)</f>
        <v>-0.76519251055520821</v>
      </c>
    </row>
    <row r="607" spans="1:9" x14ac:dyDescent="0.3">
      <c r="A607" s="21" t="s">
        <v>256</v>
      </c>
      <c r="B607" s="2" t="s">
        <v>361</v>
      </c>
      <c r="C607" s="2">
        <v>0.58090185676392603</v>
      </c>
      <c r="D607" s="2">
        <v>0.61538461538461497</v>
      </c>
      <c r="E607" s="2">
        <v>0.58620689655172398</v>
      </c>
      <c r="G607" s="2">
        <f>LOG(C607,2)</f>
        <v>-0.78363365366749027</v>
      </c>
      <c r="H607" s="2">
        <f>LOG(D607,2)</f>
        <v>-0.70043971814109318</v>
      </c>
      <c r="I607" s="2">
        <f>LOG(E607,2)</f>
        <v>-0.7705181538772331</v>
      </c>
    </row>
    <row r="608" spans="1:9" x14ac:dyDescent="0.3">
      <c r="A608" s="21" t="s">
        <v>532</v>
      </c>
      <c r="B608" s="2" t="s">
        <v>743</v>
      </c>
      <c r="C608" s="2">
        <v>0.81081081081081097</v>
      </c>
      <c r="D608" s="2">
        <v>0.89680589680589695</v>
      </c>
      <c r="E608" s="2">
        <v>0.58476658476658505</v>
      </c>
      <c r="G608" s="2">
        <f>LOG(C608,2)</f>
        <v>-0.30256277002043103</v>
      </c>
      <c r="H608" s="2">
        <f>LOG(D608,2)</f>
        <v>-0.15713233049886724</v>
      </c>
      <c r="I608" s="2">
        <f>LOG(E608,2)</f>
        <v>-0.77406722095830283</v>
      </c>
    </row>
    <row r="609" spans="1:9" x14ac:dyDescent="0.3">
      <c r="A609" s="21" t="s">
        <v>294</v>
      </c>
      <c r="B609" s="2" t="s">
        <v>742</v>
      </c>
      <c r="C609" s="2">
        <v>0.84210526315789502</v>
      </c>
      <c r="D609" s="2">
        <v>0.45532435740514099</v>
      </c>
      <c r="E609" s="2">
        <v>0.58017135862913105</v>
      </c>
      <c r="G609" s="2">
        <f>LOG(C609,2)</f>
        <v>-0.24792751344358502</v>
      </c>
      <c r="H609" s="2">
        <f>LOG(D609,2)</f>
        <v>-1.1350334570376512</v>
      </c>
      <c r="I609" s="2">
        <f>LOG(E609,2)</f>
        <v>-0.78544901924742405</v>
      </c>
    </row>
    <row r="610" spans="1:9" x14ac:dyDescent="0.3">
      <c r="A610" s="21" t="s">
        <v>244</v>
      </c>
      <c r="B610" s="2" t="s">
        <v>741</v>
      </c>
      <c r="C610" s="2">
        <v>0.71498771498771496</v>
      </c>
      <c r="D610" s="2">
        <v>0.84520884520884498</v>
      </c>
      <c r="E610" s="2">
        <v>0.57739557739557701</v>
      </c>
      <c r="G610" s="2">
        <f>LOG(C610,2)</f>
        <v>-0.48400964135796326</v>
      </c>
      <c r="H610" s="2">
        <f>LOG(D610,2)</f>
        <v>-0.2426202295641495</v>
      </c>
      <c r="I610" s="2">
        <f>LOG(E610,2)</f>
        <v>-0.79236803770124842</v>
      </c>
    </row>
    <row r="611" spans="1:9" x14ac:dyDescent="0.3">
      <c r="A611" s="21" t="s">
        <v>740</v>
      </c>
      <c r="B611" s="2" t="s">
        <v>739</v>
      </c>
      <c r="C611" s="2">
        <v>0.67751479289940797</v>
      </c>
      <c r="D611" s="2">
        <v>0.866863905325444</v>
      </c>
      <c r="E611" s="2">
        <v>0.57692307692307698</v>
      </c>
      <c r="G611" s="2">
        <f>LOG(C611,2)</f>
        <v>-0.56167564818524107</v>
      </c>
      <c r="H611" s="2">
        <f>LOG(D611,2)</f>
        <v>-0.20612258185993612</v>
      </c>
      <c r="I611" s="2">
        <f>LOG(E611,2)</f>
        <v>-0.79354912253257348</v>
      </c>
    </row>
    <row r="612" spans="1:9" x14ac:dyDescent="0.3">
      <c r="A612" s="21" t="s">
        <v>240</v>
      </c>
      <c r="B612" s="2" t="s">
        <v>738</v>
      </c>
      <c r="C612" s="2">
        <v>0.60969387755102</v>
      </c>
      <c r="D612" s="2">
        <v>0.73469387755102</v>
      </c>
      <c r="E612" s="2">
        <v>0.57142857142857095</v>
      </c>
      <c r="G612" s="2">
        <f>LOG(C612,2)</f>
        <v>-0.71384303613446065</v>
      </c>
      <c r="H612" s="2">
        <f>LOG(D612,2)</f>
        <v>-0.44478484267289664</v>
      </c>
      <c r="I612" s="2">
        <f>LOG(E612,2)</f>
        <v>-0.8073549220576054</v>
      </c>
    </row>
    <row r="613" spans="1:9" x14ac:dyDescent="0.3">
      <c r="A613" s="21" t="s">
        <v>241</v>
      </c>
      <c r="B613" s="2" t="s">
        <v>737</v>
      </c>
      <c r="C613" s="2">
        <v>0.79310344827586199</v>
      </c>
      <c r="D613" s="2">
        <v>0.57701149425287401</v>
      </c>
      <c r="E613" s="2">
        <v>0.57011494252873596</v>
      </c>
      <c r="G613" s="2">
        <f>LOG(C613,2)</f>
        <v>-0.33441903907055942</v>
      </c>
      <c r="H613" s="2">
        <f>LOG(D613,2)</f>
        <v>-0.79332803678531749</v>
      </c>
      <c r="I613" s="2">
        <f>LOG(E613,2)</f>
        <v>-0.81067528034921454</v>
      </c>
    </row>
    <row r="614" spans="1:9" x14ac:dyDescent="0.3">
      <c r="A614" s="21" t="s">
        <v>235</v>
      </c>
      <c r="B614" s="2" t="s">
        <v>736</v>
      </c>
      <c r="C614" s="2">
        <v>0.82777036048064101</v>
      </c>
      <c r="D614" s="2">
        <v>0.83044058744993299</v>
      </c>
      <c r="E614" s="2">
        <v>0.56875834445927897</v>
      </c>
      <c r="G614" s="2">
        <f>LOG(C614,2)</f>
        <v>-0.27269750318451325</v>
      </c>
      <c r="H614" s="2">
        <f>LOG(D614,2)</f>
        <v>-0.26805113832814897</v>
      </c>
      <c r="I614" s="2">
        <f>LOG(E614,2)</f>
        <v>-0.81411228823291293</v>
      </c>
    </row>
    <row r="615" spans="1:9" x14ac:dyDescent="0.3">
      <c r="A615" s="21" t="s">
        <v>249</v>
      </c>
      <c r="B615" s="2" t="s">
        <v>735</v>
      </c>
      <c r="C615" s="2">
        <v>0.58867924528301896</v>
      </c>
      <c r="D615" s="2">
        <v>0.480503144654088</v>
      </c>
      <c r="E615" s="2">
        <v>0.56855345911949695</v>
      </c>
      <c r="G615" s="2">
        <f>LOG(C615,2)</f>
        <v>-0.76444633058831302</v>
      </c>
      <c r="H615" s="2">
        <f>LOG(D615,2)</f>
        <v>-1.0573822221359692</v>
      </c>
      <c r="I615" s="2">
        <f>LOG(E615,2)</f>
        <v>-0.81463208775652973</v>
      </c>
    </row>
    <row r="616" spans="1:9" x14ac:dyDescent="0.3">
      <c r="A616" s="21" t="s">
        <v>734</v>
      </c>
      <c r="B616" s="2" t="s">
        <v>733</v>
      </c>
      <c r="C616" s="2">
        <v>0.50135501355013601</v>
      </c>
      <c r="D616" s="2">
        <v>0.86449864498645002</v>
      </c>
      <c r="E616" s="2">
        <v>0.56639566395663898</v>
      </c>
      <c r="G616" s="2">
        <f>LOG(C616,2)</f>
        <v>-0.99609554554408242</v>
      </c>
      <c r="H616" s="2">
        <f>LOG(D616,2)</f>
        <v>-0.21006439229552645</v>
      </c>
      <c r="I616" s="2">
        <f>LOG(E616,2)</f>
        <v>-0.82011787397951486</v>
      </c>
    </row>
    <row r="617" spans="1:9" x14ac:dyDescent="0.3">
      <c r="A617" s="21" t="s">
        <v>248</v>
      </c>
      <c r="B617" s="2" t="s">
        <v>359</v>
      </c>
      <c r="C617" s="2">
        <v>0.52647058823529402</v>
      </c>
      <c r="D617" s="2">
        <v>0.52352941176470602</v>
      </c>
      <c r="E617" s="2">
        <v>0.56176470588235305</v>
      </c>
      <c r="G617" s="2">
        <f>LOG(C617,2)</f>
        <v>-0.92557515887344555</v>
      </c>
      <c r="H617" s="2">
        <f>LOG(D617,2)</f>
        <v>-0.93365750517130364</v>
      </c>
      <c r="I617" s="2">
        <f>LOG(E617,2)</f>
        <v>-0.83196210810195281</v>
      </c>
    </row>
    <row r="618" spans="1:9" x14ac:dyDescent="0.3">
      <c r="A618" s="21" t="s">
        <v>539</v>
      </c>
      <c r="B618" s="2" t="s">
        <v>732</v>
      </c>
      <c r="C618" s="2">
        <v>1.595</v>
      </c>
      <c r="D618" s="2">
        <v>1.19</v>
      </c>
      <c r="E618" s="2">
        <v>0.55500000000000005</v>
      </c>
      <c r="G618" s="2">
        <f>LOG(C618,2)</f>
        <v>0.6735564239901447</v>
      </c>
      <c r="H618" s="2">
        <f>LOG(D618,2)</f>
        <v>0.2509615735332188</v>
      </c>
      <c r="I618" s="2">
        <f>LOG(E618,2)</f>
        <v>-0.84944032342461862</v>
      </c>
    </row>
    <row r="619" spans="1:9" x14ac:dyDescent="0.3">
      <c r="A619" s="21" t="s">
        <v>266</v>
      </c>
      <c r="B619" s="2" t="s">
        <v>731</v>
      </c>
      <c r="C619" s="2">
        <v>0.67136812411847702</v>
      </c>
      <c r="D619" s="2">
        <v>0.66572637517630495</v>
      </c>
      <c r="E619" s="2">
        <v>0.54442877291960501</v>
      </c>
      <c r="G619" s="2">
        <f>LOG(C619,2)</f>
        <v>-0.57482405393157199</v>
      </c>
      <c r="H619" s="2">
        <f>LOG(D619,2)</f>
        <v>-0.58699876787767424</v>
      </c>
      <c r="I619" s="2">
        <f>LOG(E619,2)</f>
        <v>-0.87718477997143596</v>
      </c>
    </row>
    <row r="620" spans="1:9" x14ac:dyDescent="0.3">
      <c r="A620" s="21" t="s">
        <v>276</v>
      </c>
      <c r="B620" s="2" t="s">
        <v>730</v>
      </c>
      <c r="C620" s="2">
        <v>0.51219512195121997</v>
      </c>
      <c r="D620" s="2">
        <v>0.46341463414634199</v>
      </c>
      <c r="E620" s="2">
        <v>0.54355400696864098</v>
      </c>
      <c r="G620" s="2">
        <f>LOG(C620,2)</f>
        <v>-0.9652345818393222</v>
      </c>
      <c r="H620" s="2">
        <f>LOG(D620,2)</f>
        <v>-1.1096244911744966</v>
      </c>
      <c r="I620" s="2">
        <f>LOG(E620,2)</f>
        <v>-0.87950470781343981</v>
      </c>
    </row>
    <row r="621" spans="1:9" x14ac:dyDescent="0.3">
      <c r="A621" s="21" t="s">
        <v>226</v>
      </c>
      <c r="B621" s="2" t="s">
        <v>729</v>
      </c>
      <c r="C621" s="2">
        <v>0.79182630906768903</v>
      </c>
      <c r="D621" s="2">
        <v>0.36781609195402298</v>
      </c>
      <c r="E621" s="2">
        <v>0.54150702426564501</v>
      </c>
      <c r="G621" s="2">
        <f>LOG(C621,2)</f>
        <v>-0.33674409201680194</v>
      </c>
      <c r="H621" s="2">
        <f>LOG(D621,2)</f>
        <v>-1.4429434958487284</v>
      </c>
      <c r="I621" s="2">
        <f>LOG(E621,2)</f>
        <v>-0.88494804272784133</v>
      </c>
    </row>
    <row r="622" spans="1:9" x14ac:dyDescent="0.3">
      <c r="A622" s="21" t="s">
        <v>728</v>
      </c>
      <c r="B622" s="2" t="s">
        <v>727</v>
      </c>
      <c r="C622" s="2">
        <v>1.6864481842338399</v>
      </c>
      <c r="D622" s="2">
        <v>1.0168290522586401</v>
      </c>
      <c r="E622" s="2">
        <v>0.54030115146146995</v>
      </c>
      <c r="G622" s="2">
        <f>LOG(C622,2)</f>
        <v>0.75398799253494664</v>
      </c>
      <c r="H622" s="2">
        <f>LOG(D622,2)</f>
        <v>2.4077155902692781E-2</v>
      </c>
      <c r="I622" s="2">
        <f>LOG(E622,2)</f>
        <v>-0.88816433832275332</v>
      </c>
    </row>
    <row r="623" spans="1:9" x14ac:dyDescent="0.3">
      <c r="A623" s="21" t="s">
        <v>264</v>
      </c>
      <c r="B623" s="2" t="s">
        <v>726</v>
      </c>
      <c r="C623" s="2">
        <v>0.53407510431154404</v>
      </c>
      <c r="D623" s="2">
        <v>0.67593880389429795</v>
      </c>
      <c r="E623" s="2">
        <v>0.53963838664812303</v>
      </c>
      <c r="G623" s="2">
        <f>LOG(C623,2)</f>
        <v>-0.90488545971814105</v>
      </c>
      <c r="H623" s="2">
        <f>LOG(D623,2)</f>
        <v>-0.5650354568335163</v>
      </c>
      <c r="I623" s="2">
        <f>LOG(E623,2)</f>
        <v>-0.88993511825216853</v>
      </c>
    </row>
    <row r="624" spans="1:9" x14ac:dyDescent="0.3">
      <c r="A624" s="21" t="s">
        <v>227</v>
      </c>
      <c r="B624" s="2" t="s">
        <v>354</v>
      </c>
      <c r="C624" s="2">
        <v>0.58521870286576205</v>
      </c>
      <c r="D624" s="2">
        <v>0.46455505279034698</v>
      </c>
      <c r="E624" s="2">
        <v>0.53695324283559598</v>
      </c>
      <c r="G624" s="2">
        <f>LOG(C624,2)</f>
        <v>-0.7729522179254591</v>
      </c>
      <c r="H624" s="2">
        <f>LOG(D624,2)</f>
        <v>-1.1060785194176861</v>
      </c>
      <c r="I624" s="2">
        <f>LOG(E624,2)</f>
        <v>-0.89713162914618949</v>
      </c>
    </row>
    <row r="625" spans="1:9" x14ac:dyDescent="0.3">
      <c r="A625" s="21" t="s">
        <v>725</v>
      </c>
      <c r="B625" s="2" t="s">
        <v>724</v>
      </c>
      <c r="C625" s="2">
        <v>0.40449438202247201</v>
      </c>
      <c r="D625" s="2">
        <v>0.50187265917602997</v>
      </c>
      <c r="E625" s="2">
        <v>0.53682896379525602</v>
      </c>
      <c r="G625" s="2">
        <f>LOG(C625,2)</f>
        <v>-1.305808429524085</v>
      </c>
      <c r="H625" s="2">
        <f>LOG(D625,2)</f>
        <v>-0.99460674122978154</v>
      </c>
      <c r="I625" s="2">
        <f>LOG(E625,2)</f>
        <v>-0.8974655828192496</v>
      </c>
    </row>
    <row r="626" spans="1:9" x14ac:dyDescent="0.3">
      <c r="A626" s="21" t="s">
        <v>289</v>
      </c>
      <c r="B626" s="2" t="s">
        <v>723</v>
      </c>
      <c r="C626" s="2">
        <v>0.85143570536829005</v>
      </c>
      <c r="D626" s="2">
        <v>0.68164794007490603</v>
      </c>
      <c r="E626" s="2">
        <v>0.53433208489388295</v>
      </c>
      <c r="G626" s="2">
        <f>LOG(C626,2)</f>
        <v>-0.23203050338453698</v>
      </c>
      <c r="H626" s="2">
        <f>LOG(D626,2)</f>
        <v>-0.55290129148885836</v>
      </c>
      <c r="I626" s="2">
        <f>LOG(E626,2)</f>
        <v>-0.9041914460075624</v>
      </c>
    </row>
    <row r="627" spans="1:9" x14ac:dyDescent="0.3">
      <c r="A627" s="21" t="s">
        <v>722</v>
      </c>
      <c r="B627" s="2" t="s">
        <v>721</v>
      </c>
      <c r="C627" s="2">
        <v>0.86072423398328701</v>
      </c>
      <c r="D627" s="2">
        <v>0.76601671309192199</v>
      </c>
      <c r="E627" s="2">
        <v>0.52924791086350997</v>
      </c>
      <c r="G627" s="2">
        <f>LOG(C627,2)</f>
        <v>-0.21637700591867662</v>
      </c>
      <c r="H627" s="2">
        <f>LOG(D627,2)</f>
        <v>-0.3845522254110294</v>
      </c>
      <c r="I627" s="2">
        <f>LOG(E627,2)</f>
        <v>-0.91798442549210291</v>
      </c>
    </row>
    <row r="628" spans="1:9" x14ac:dyDescent="0.3">
      <c r="A628" s="21" t="s">
        <v>529</v>
      </c>
      <c r="B628" s="2" t="s">
        <v>720</v>
      </c>
      <c r="C628" s="2">
        <v>0.454320987654321</v>
      </c>
      <c r="D628" s="2">
        <v>0.55308641975308603</v>
      </c>
      <c r="E628" s="2">
        <v>0.52592592592592602</v>
      </c>
      <c r="G628" s="2">
        <f>LOG(C628,2)</f>
        <v>-1.1382161417149743</v>
      </c>
      <c r="H628" s="2">
        <f>LOG(D628,2)</f>
        <v>-0.85442317571438398</v>
      </c>
      <c r="I628" s="2">
        <f>LOG(E628,2)</f>
        <v>-0.92706847754614863</v>
      </c>
    </row>
    <row r="629" spans="1:9" x14ac:dyDescent="0.3">
      <c r="A629" s="21" t="s">
        <v>265</v>
      </c>
      <c r="B629" s="2" t="s">
        <v>719</v>
      </c>
      <c r="C629" s="2">
        <v>0.54786450662739306</v>
      </c>
      <c r="D629" s="2">
        <v>0.56553755522827698</v>
      </c>
      <c r="E629" s="2">
        <v>0.521354933726068</v>
      </c>
      <c r="G629" s="2">
        <f>LOG(C629,2)</f>
        <v>-0.86810895313670089</v>
      </c>
      <c r="H629" s="2">
        <f>LOG(D629,2)</f>
        <v>-0.82230526352357536</v>
      </c>
      <c r="I629" s="2">
        <f>LOG(E629,2)</f>
        <v>-0.93966221416173368</v>
      </c>
    </row>
    <row r="630" spans="1:9" x14ac:dyDescent="0.3">
      <c r="A630" s="21" t="s">
        <v>718</v>
      </c>
      <c r="B630" s="2" t="s">
        <v>717</v>
      </c>
      <c r="C630" s="2">
        <v>0.80509554140127404</v>
      </c>
      <c r="D630" s="2">
        <v>0.62420382165605104</v>
      </c>
      <c r="E630" s="2">
        <v>0.51974522292993597</v>
      </c>
      <c r="G630" s="2">
        <f>LOG(C630,2)</f>
        <v>-0.31276809560188618</v>
      </c>
      <c r="H630" s="2">
        <f>LOG(D630,2)</f>
        <v>-0.67991090477641858</v>
      </c>
      <c r="I630" s="2">
        <f>LOG(E630,2)</f>
        <v>-0.94412350180749471</v>
      </c>
    </row>
    <row r="631" spans="1:9" x14ac:dyDescent="0.3">
      <c r="A631" s="21" t="s">
        <v>293</v>
      </c>
      <c r="B631" s="2" t="s">
        <v>716</v>
      </c>
      <c r="C631" s="2">
        <v>0.71554993678887502</v>
      </c>
      <c r="D631" s="2">
        <v>0.55625790139064502</v>
      </c>
      <c r="E631" s="2">
        <v>0.51833122629582795</v>
      </c>
      <c r="G631" s="2">
        <f>LOG(C631,2)</f>
        <v>-0.48287564164090913</v>
      </c>
      <c r="H631" s="2">
        <f>LOG(D631,2)</f>
        <v>-0.84617417094813163</v>
      </c>
      <c r="I631" s="2">
        <f>LOG(E631,2)</f>
        <v>-0.94805378496734616</v>
      </c>
    </row>
    <row r="632" spans="1:9" x14ac:dyDescent="0.3">
      <c r="A632" s="21" t="s">
        <v>288</v>
      </c>
      <c r="B632" s="2" t="s">
        <v>373</v>
      </c>
      <c r="C632" s="2">
        <v>0.36216216216216202</v>
      </c>
      <c r="D632" s="2">
        <v>0.27837837837837798</v>
      </c>
      <c r="E632" s="2">
        <v>0.51351351351351404</v>
      </c>
      <c r="G632" s="2">
        <f>LOG(C632,2)</f>
        <v>-1.4652922700585402</v>
      </c>
      <c r="H632" s="2">
        <f>LOG(D632,2)</f>
        <v>-1.8448809333330958</v>
      </c>
      <c r="I632" s="2">
        <f>LOG(E632,2)</f>
        <v>-0.96152585218536291</v>
      </c>
    </row>
    <row r="633" spans="1:9" x14ac:dyDescent="0.3">
      <c r="A633" s="21" t="s">
        <v>230</v>
      </c>
      <c r="B633" s="2" t="s">
        <v>715</v>
      </c>
      <c r="C633" s="2">
        <v>0.37860082304526699</v>
      </c>
      <c r="D633" s="2">
        <v>0.31824417009602202</v>
      </c>
      <c r="E633" s="2">
        <v>0.51028806584362096</v>
      </c>
      <c r="G633" s="2">
        <f>LOG(C633,2)</f>
        <v>-1.40125054754877</v>
      </c>
      <c r="H633" s="2">
        <f>LOG(D633,2)</f>
        <v>-1.6517940091993646</v>
      </c>
      <c r="I633" s="2">
        <f>LOG(E633,2)</f>
        <v>-0.97061619321890691</v>
      </c>
    </row>
    <row r="634" spans="1:9" x14ac:dyDescent="0.3">
      <c r="A634" s="21" t="s">
        <v>273</v>
      </c>
      <c r="B634" s="2" t="s">
        <v>714</v>
      </c>
      <c r="C634" s="2">
        <v>0.80658436213991802</v>
      </c>
      <c r="D634" s="2">
        <v>1.0288065843621399</v>
      </c>
      <c r="E634" s="2">
        <v>0.50754458161865601</v>
      </c>
      <c r="G634" s="2">
        <f>LOG(C634,2)</f>
        <v>-0.31010265949057214</v>
      </c>
      <c r="H634" s="2">
        <f>LOG(D634,2)</f>
        <v>4.0971781056306111E-2</v>
      </c>
      <c r="I634" s="2">
        <f>LOG(E634,2)</f>
        <v>-0.97839354381062416</v>
      </c>
    </row>
    <row r="635" spans="1:9" x14ac:dyDescent="0.3">
      <c r="A635" s="21" t="s">
        <v>238</v>
      </c>
      <c r="B635" s="2" t="s">
        <v>713</v>
      </c>
      <c r="C635" s="2">
        <v>0.56172140430351103</v>
      </c>
      <c r="D635" s="2">
        <v>0.48471121177802901</v>
      </c>
      <c r="E635" s="2">
        <v>0.50736126840317097</v>
      </c>
      <c r="G635" s="2">
        <f>LOG(C635,2)</f>
        <v>-0.83207331726159017</v>
      </c>
      <c r="H635" s="2">
        <f>LOG(D635,2)</f>
        <v>-1.0448026412473204</v>
      </c>
      <c r="I635" s="2">
        <f>LOG(E635,2)</f>
        <v>-0.97891470559086191</v>
      </c>
    </row>
    <row r="636" spans="1:9" x14ac:dyDescent="0.3">
      <c r="A636" s="21" t="s">
        <v>290</v>
      </c>
      <c r="B636" s="2" t="s">
        <v>712</v>
      </c>
      <c r="C636" s="2">
        <v>0.79829242262540001</v>
      </c>
      <c r="D636" s="2">
        <v>0.52294557097118499</v>
      </c>
      <c r="E636" s="2">
        <v>0.49733191035218799</v>
      </c>
      <c r="G636" s="2">
        <f>LOG(C636,2)</f>
        <v>-0.32501077777155052</v>
      </c>
      <c r="H636" s="2">
        <f>LOG(D636,2)</f>
        <v>-0.9352672986566154</v>
      </c>
      <c r="I636" s="2">
        <f>LOG(E636,2)</f>
        <v>-1.0077190930049063</v>
      </c>
    </row>
    <row r="637" spans="1:9" x14ac:dyDescent="0.3">
      <c r="A637" s="21" t="s">
        <v>537</v>
      </c>
      <c r="B637" s="2" t="s">
        <v>711</v>
      </c>
      <c r="C637" s="2">
        <v>0.48228882833787501</v>
      </c>
      <c r="D637" s="2">
        <v>0.38964577656675697</v>
      </c>
      <c r="E637" s="2">
        <v>0.49591280653950998</v>
      </c>
      <c r="G637" s="2">
        <f>LOG(C637,2)</f>
        <v>-1.0520307027602143</v>
      </c>
      <c r="H637" s="2">
        <f>LOG(D637,2)</f>
        <v>-1.3597649160648253</v>
      </c>
      <c r="I637" s="2">
        <f>LOG(E637,2)</f>
        <v>-1.0118416126445153</v>
      </c>
    </row>
    <row r="638" spans="1:9" x14ac:dyDescent="0.3">
      <c r="A638" s="21" t="s">
        <v>245</v>
      </c>
      <c r="B638" s="2" t="s">
        <v>358</v>
      </c>
      <c r="C638" s="2">
        <v>0.44351464435146398</v>
      </c>
      <c r="D638" s="2">
        <v>0.43793584379358402</v>
      </c>
      <c r="E638" s="2">
        <v>0.48814504881450499</v>
      </c>
      <c r="G638" s="2">
        <f>LOG(C638,2)</f>
        <v>-1.1729463534175508</v>
      </c>
      <c r="H638" s="2">
        <f>LOG(D638,2)</f>
        <v>-1.1912085598102791</v>
      </c>
      <c r="I638" s="2">
        <f>LOG(E638,2)</f>
        <v>-1.0346181968695756</v>
      </c>
    </row>
    <row r="639" spans="1:9" x14ac:dyDescent="0.3">
      <c r="A639" s="21" t="s">
        <v>257</v>
      </c>
      <c r="B639" s="2" t="s">
        <v>362</v>
      </c>
      <c r="C639" s="2">
        <v>0.44536652835408003</v>
      </c>
      <c r="D639" s="2">
        <v>0.51452282157676299</v>
      </c>
      <c r="E639" s="2">
        <v>0.475795297372061</v>
      </c>
      <c r="G639" s="2">
        <f>LOG(C639,2)</f>
        <v>-1.1669349588365014</v>
      </c>
      <c r="H639" s="2">
        <f>LOG(D639,2)</f>
        <v>-0.9586930258430878</v>
      </c>
      <c r="I639" s="2">
        <f>LOG(E639,2)</f>
        <v>-1.0715870822490194</v>
      </c>
    </row>
    <row r="640" spans="1:9" x14ac:dyDescent="0.3">
      <c r="A640" s="21" t="s">
        <v>234</v>
      </c>
      <c r="B640" s="2" t="s">
        <v>357</v>
      </c>
      <c r="C640" s="2">
        <v>0.65539661898569601</v>
      </c>
      <c r="D640" s="2">
        <v>0.53836150845253605</v>
      </c>
      <c r="E640" s="2">
        <v>0.47334200260078002</v>
      </c>
      <c r="G640" s="2">
        <f>LOG(C640,2)</f>
        <v>-0.60955986446190935</v>
      </c>
      <c r="H640" s="2">
        <f>LOG(D640,2)</f>
        <v>-0.89335283046250058</v>
      </c>
      <c r="I640" s="2">
        <f>LOG(E640,2)</f>
        <v>-1.0790451477631309</v>
      </c>
    </row>
    <row r="641" spans="1:9" x14ac:dyDescent="0.3">
      <c r="A641" s="21" t="s">
        <v>250</v>
      </c>
      <c r="B641" s="2" t="s">
        <v>710</v>
      </c>
      <c r="C641" s="2">
        <v>0.18278145695364201</v>
      </c>
      <c r="D641" s="2">
        <v>0.19867549668874199</v>
      </c>
      <c r="E641" s="2">
        <v>0.46887417218543098</v>
      </c>
      <c r="G641" s="2">
        <f>LOG(C641,2)</f>
        <v>-2.4518083774342756</v>
      </c>
      <c r="H641" s="2">
        <f>LOG(D641,2)</f>
        <v>-2.3315141437165585</v>
      </c>
      <c r="I641" s="2">
        <f>LOG(E641,2)</f>
        <v>-1.0927272841294422</v>
      </c>
    </row>
    <row r="642" spans="1:9" x14ac:dyDescent="0.3">
      <c r="A642" s="21" t="s">
        <v>268</v>
      </c>
      <c r="B642" s="2" t="s">
        <v>709</v>
      </c>
      <c r="C642" s="2">
        <v>0.65189048239895697</v>
      </c>
      <c r="D642" s="2">
        <v>0.77444589308996103</v>
      </c>
      <c r="E642" s="2">
        <v>0.45110821382007799</v>
      </c>
      <c r="G642" s="2">
        <f>LOG(C642,2)</f>
        <v>-0.61729848284084643</v>
      </c>
      <c r="H642" s="2">
        <f>LOG(D642,2)</f>
        <v>-0.36876364670216738</v>
      </c>
      <c r="I642" s="2">
        <f>LOG(E642,2)</f>
        <v>-1.1484545398662096</v>
      </c>
    </row>
    <row r="643" spans="1:9" x14ac:dyDescent="0.3">
      <c r="A643" s="21" t="s">
        <v>526</v>
      </c>
      <c r="B643" s="2" t="s">
        <v>708</v>
      </c>
      <c r="C643" s="2">
        <v>0.68539325842696597</v>
      </c>
      <c r="D643" s="2">
        <v>0.37977528089887602</v>
      </c>
      <c r="E643" s="2">
        <v>0.43595505617977498</v>
      </c>
      <c r="G643" s="2">
        <f>LOG(C643,2)</f>
        <v>-0.54499609340351218</v>
      </c>
      <c r="H643" s="2">
        <f>LOG(D643,2)</f>
        <v>-1.3967820895715772</v>
      </c>
      <c r="I643" s="2">
        <f>LOG(E643,2)</f>
        <v>-1.1977486836666336</v>
      </c>
    </row>
    <row r="644" spans="1:9" x14ac:dyDescent="0.3">
      <c r="A644" s="21" t="s">
        <v>543</v>
      </c>
      <c r="B644" s="2" t="s">
        <v>707</v>
      </c>
      <c r="C644" s="2">
        <v>0.70100143061516396</v>
      </c>
      <c r="D644" s="2">
        <v>0.62088698140200305</v>
      </c>
      <c r="E644" s="2">
        <v>0.43490701001430598</v>
      </c>
      <c r="G644" s="2">
        <f>LOG(C644,2)</f>
        <v>-0.512510706372867</v>
      </c>
      <c r="H644" s="2">
        <f>LOG(D644,2)</f>
        <v>-0.68759741293095666</v>
      </c>
      <c r="I644" s="2">
        <f>LOG(E644,2)</f>
        <v>-1.2012211319318515</v>
      </c>
    </row>
    <row r="645" spans="1:9" x14ac:dyDescent="0.3">
      <c r="A645" s="21" t="s">
        <v>243</v>
      </c>
      <c r="B645" s="2" t="s">
        <v>706</v>
      </c>
      <c r="C645" s="2">
        <v>0.99344692005242496</v>
      </c>
      <c r="D645" s="2">
        <v>0.44823066841415499</v>
      </c>
      <c r="E645" s="2">
        <v>0.432503276539974</v>
      </c>
      <c r="G645" s="2">
        <f>LOG(C645,2)</f>
        <v>-9.4852086634382941E-3</v>
      </c>
      <c r="H645" s="2">
        <f>LOG(D645,2)</f>
        <v>-1.1576867319486317</v>
      </c>
      <c r="I645" s="2">
        <f>LOG(E645,2)</f>
        <v>-1.2092170325887139</v>
      </c>
    </row>
    <row r="646" spans="1:9" x14ac:dyDescent="0.3">
      <c r="A646" s="21" t="s">
        <v>705</v>
      </c>
      <c r="B646" s="2" t="s">
        <v>704</v>
      </c>
      <c r="C646" s="2">
        <v>0.70445344129554699</v>
      </c>
      <c r="D646" s="2">
        <v>0.60458839406207798</v>
      </c>
      <c r="E646" s="2">
        <v>0.42914979757084998</v>
      </c>
      <c r="G646" s="2">
        <f>LOG(C646,2)</f>
        <v>-0.50542373573594845</v>
      </c>
      <c r="H646" s="2">
        <f>LOG(D646,2)</f>
        <v>-0.72597481024823041</v>
      </c>
      <c r="I646" s="2">
        <f>LOG(E646,2)</f>
        <v>-1.2204467770214793</v>
      </c>
    </row>
    <row r="647" spans="1:9" x14ac:dyDescent="0.3">
      <c r="A647" s="21" t="s">
        <v>703</v>
      </c>
      <c r="B647" s="2" t="s">
        <v>702</v>
      </c>
      <c r="C647" s="2">
        <v>0.64194915254237295</v>
      </c>
      <c r="D647" s="2">
        <v>0.36652542372881403</v>
      </c>
      <c r="E647" s="2">
        <v>0.427966101694915</v>
      </c>
      <c r="G647" s="2">
        <f>LOG(C647,2)</f>
        <v>-0.6394690658888903</v>
      </c>
      <c r="H647" s="2">
        <f>LOG(D647,2)</f>
        <v>-1.4480148217251148</v>
      </c>
      <c r="I647" s="2">
        <f>LOG(E647,2)</f>
        <v>-1.2244315666100474</v>
      </c>
    </row>
    <row r="648" spans="1:9" x14ac:dyDescent="0.3">
      <c r="A648" s="21" t="s">
        <v>701</v>
      </c>
      <c r="B648" s="2" t="s">
        <v>700</v>
      </c>
      <c r="C648" s="2">
        <v>1.56550218340611</v>
      </c>
      <c r="D648" s="2">
        <v>1.2183406113537101</v>
      </c>
      <c r="E648" s="2">
        <v>0.427947598253275</v>
      </c>
      <c r="G648" s="2">
        <f>LOG(C648,2)</f>
        <v>0.64662552060495759</v>
      </c>
      <c r="H648" s="2">
        <f>LOG(D648,2)</f>
        <v>0.28491752373224161</v>
      </c>
      <c r="I648" s="2">
        <f>LOG(E648,2)</f>
        <v>-1.2244939439817362</v>
      </c>
    </row>
    <row r="649" spans="1:9" x14ac:dyDescent="0.3">
      <c r="A649" s="21" t="s">
        <v>528</v>
      </c>
      <c r="B649" s="2" t="s">
        <v>699</v>
      </c>
      <c r="C649" s="2">
        <v>0.83554376657825002</v>
      </c>
      <c r="D649" s="2">
        <v>0.63395225464190996</v>
      </c>
      <c r="E649" s="2">
        <v>0.421750663129974</v>
      </c>
      <c r="G649" s="2">
        <f>LOG(C649,2)</f>
        <v>-0.25921269488138432</v>
      </c>
      <c r="H649" s="2">
        <f>LOG(D649,2)</f>
        <v>-0.65755390528791535</v>
      </c>
      <c r="I649" s="2">
        <f>LOG(E649,2)</f>
        <v>-1.2455377579843072</v>
      </c>
    </row>
    <row r="650" spans="1:9" x14ac:dyDescent="0.3">
      <c r="A650" s="21" t="s">
        <v>698</v>
      </c>
      <c r="B650" s="2" t="s">
        <v>697</v>
      </c>
      <c r="C650" s="2">
        <v>0.84087968952134495</v>
      </c>
      <c r="D650" s="2">
        <v>0.67529107373868003</v>
      </c>
      <c r="E650" s="2">
        <v>0.42173350582147501</v>
      </c>
      <c r="G650" s="2">
        <f>LOG(C650,2)</f>
        <v>-0.25002869600903133</v>
      </c>
      <c r="H650" s="2">
        <f>LOG(D650,2)</f>
        <v>-0.56641860735496385</v>
      </c>
      <c r="I650" s="2">
        <f>LOG(E650,2)</f>
        <v>-1.245596449693769</v>
      </c>
    </row>
    <row r="651" spans="1:9" x14ac:dyDescent="0.3">
      <c r="A651" s="21" t="s">
        <v>696</v>
      </c>
      <c r="B651" s="2" t="s">
        <v>695</v>
      </c>
      <c r="C651" s="2">
        <v>0.41389290882778601</v>
      </c>
      <c r="D651" s="2">
        <v>0.468885672937771</v>
      </c>
      <c r="E651" s="2">
        <v>0.419681620839363</v>
      </c>
      <c r="G651" s="2">
        <f>LOG(C651,2)</f>
        <v>-1.2726705636098685</v>
      </c>
      <c r="H651" s="2">
        <f>LOG(D651,2)</f>
        <v>-1.092691897503635</v>
      </c>
      <c r="I651" s="2">
        <f>LOG(E651,2)</f>
        <v>-1.2526328103733249</v>
      </c>
    </row>
    <row r="652" spans="1:9" x14ac:dyDescent="0.3">
      <c r="A652" s="21" t="s">
        <v>694</v>
      </c>
      <c r="B652" s="2" t="s">
        <v>693</v>
      </c>
      <c r="C652" s="2">
        <v>0.96526946107784395</v>
      </c>
      <c r="D652" s="2">
        <v>0.80718562874251498</v>
      </c>
      <c r="E652" s="2">
        <v>0.41676646706586801</v>
      </c>
      <c r="G652" s="2">
        <f>LOG(C652,2)</f>
        <v>-5.099635883344774E-2</v>
      </c>
      <c r="H652" s="2">
        <f>LOG(D652,2)</f>
        <v>-0.3090276061795561</v>
      </c>
      <c r="I652" s="2">
        <f>LOG(E652,2)</f>
        <v>-1.2626888915126873</v>
      </c>
    </row>
    <row r="653" spans="1:9" x14ac:dyDescent="0.3">
      <c r="A653" s="21" t="s">
        <v>279</v>
      </c>
      <c r="B653" s="2" t="s">
        <v>692</v>
      </c>
      <c r="C653" s="2">
        <v>0.58928571428571397</v>
      </c>
      <c r="D653" s="2">
        <v>0.66326530612244905</v>
      </c>
      <c r="E653" s="2">
        <v>0.41326530612244899</v>
      </c>
      <c r="G653" s="2">
        <f>LOG(C653,2)</f>
        <v>-0.76296080269915145</v>
      </c>
      <c r="H653" s="2">
        <f>LOG(D653,2)</f>
        <v>-0.59234203108675365</v>
      </c>
      <c r="I653" s="2">
        <f>LOG(E653,2)</f>
        <v>-1.2748598412305836</v>
      </c>
    </row>
    <row r="654" spans="1:9" x14ac:dyDescent="0.3">
      <c r="A654" s="21" t="s">
        <v>281</v>
      </c>
      <c r="B654" s="2" t="s">
        <v>691</v>
      </c>
      <c r="C654" s="2">
        <v>0.46698872785829298</v>
      </c>
      <c r="D654" s="2">
        <v>0.50563607085346196</v>
      </c>
      <c r="E654" s="2">
        <v>0.41223832528180399</v>
      </c>
      <c r="G654" s="2">
        <f>LOG(C654,2)</f>
        <v>-1.0985403682055472</v>
      </c>
      <c r="H654" s="2">
        <f>LOG(D654,2)</f>
        <v>-0.98382870932885502</v>
      </c>
      <c r="I654" s="2">
        <f>LOG(E654,2)</f>
        <v>-1.27844945822048</v>
      </c>
    </row>
    <row r="655" spans="1:9" x14ac:dyDescent="0.3">
      <c r="A655" s="21" t="s">
        <v>690</v>
      </c>
      <c r="B655" s="2" t="s">
        <v>689</v>
      </c>
      <c r="C655" s="2">
        <v>1.4375</v>
      </c>
      <c r="D655" s="2">
        <v>1.3174999999999999</v>
      </c>
      <c r="E655" s="2">
        <v>0.41</v>
      </c>
      <c r="G655" s="2">
        <f>LOG(C655,2)</f>
        <v>0.52356195605701294</v>
      </c>
      <c r="H655" s="2">
        <f>LOG(D655,2)</f>
        <v>0.39780296186248987</v>
      </c>
      <c r="I655" s="2">
        <f>LOG(E655,2)</f>
        <v>-1.2863041851566412</v>
      </c>
    </row>
    <row r="656" spans="1:9" x14ac:dyDescent="0.3">
      <c r="A656" s="21" t="s">
        <v>688</v>
      </c>
      <c r="B656" s="2" t="s">
        <v>687</v>
      </c>
      <c r="C656" s="2">
        <v>1.3777134587554301</v>
      </c>
      <c r="D656" s="2">
        <v>0.88856729377713495</v>
      </c>
      <c r="E656" s="2">
        <v>0.40810419681620802</v>
      </c>
      <c r="G656" s="2">
        <f>LOG(C656,2)</f>
        <v>0.46227586291968831</v>
      </c>
      <c r="H656" s="2">
        <f>LOG(D656,2)</f>
        <v>-0.17044705501807855</v>
      </c>
      <c r="I656" s="2">
        <f>LOG(E656,2)</f>
        <v>-1.2929905479894663</v>
      </c>
    </row>
    <row r="657" spans="1:9" x14ac:dyDescent="0.3">
      <c r="A657" s="21" t="s">
        <v>686</v>
      </c>
      <c r="B657" s="2" t="s">
        <v>685</v>
      </c>
      <c r="C657" s="2">
        <v>0.30693069306930698</v>
      </c>
      <c r="D657" s="2">
        <v>0.27227722772277202</v>
      </c>
      <c r="E657" s="2">
        <v>0.39851485148514898</v>
      </c>
      <c r="G657" s="2">
        <f>LOG(C657,2)</f>
        <v>-1.7040151723649193</v>
      </c>
      <c r="H657" s="2">
        <f>LOG(D657,2)</f>
        <v>-1.8768517692271365</v>
      </c>
      <c r="I657" s="2">
        <f>LOG(E657,2)</f>
        <v>-1.3272946046371761</v>
      </c>
    </row>
    <row r="658" spans="1:9" x14ac:dyDescent="0.3">
      <c r="A658" s="21" t="s">
        <v>530</v>
      </c>
      <c r="B658" s="2" t="s">
        <v>684</v>
      </c>
      <c r="C658" s="2">
        <v>0.48285714285714298</v>
      </c>
      <c r="D658" s="2">
        <v>0.39142857142857101</v>
      </c>
      <c r="E658" s="2">
        <v>0.39714285714285702</v>
      </c>
      <c r="G658" s="2">
        <f>LOG(C658,2)</f>
        <v>-1.0503316755501442</v>
      </c>
      <c r="H658" s="2">
        <f>LOG(D658,2)</f>
        <v>-1.3531790288718035</v>
      </c>
      <c r="I658" s="2">
        <f>LOG(E658,2)</f>
        <v>-1.3322700391088218</v>
      </c>
    </row>
    <row r="659" spans="1:9" x14ac:dyDescent="0.3">
      <c r="A659" s="21" t="s">
        <v>283</v>
      </c>
      <c r="B659" s="2" t="s">
        <v>369</v>
      </c>
      <c r="C659" s="2">
        <v>0.36127508854781598</v>
      </c>
      <c r="D659" s="2">
        <v>0.45572609208972897</v>
      </c>
      <c r="E659" s="2">
        <v>0.39433293978748502</v>
      </c>
      <c r="G659" s="2">
        <f>LOG(C659,2)</f>
        <v>-1.4688303166395462</v>
      </c>
      <c r="H659" s="2">
        <f>LOG(D659,2)</f>
        <v>-1.1337611220641166</v>
      </c>
      <c r="I659" s="2">
        <f>LOG(E659,2)</f>
        <v>-1.3425138668581471</v>
      </c>
    </row>
    <row r="660" spans="1:9" x14ac:dyDescent="0.3">
      <c r="A660" s="21" t="s">
        <v>282</v>
      </c>
      <c r="B660" s="2" t="s">
        <v>368</v>
      </c>
      <c r="C660" s="2">
        <v>0.43095866314863701</v>
      </c>
      <c r="D660" s="2">
        <v>0.38698328935796</v>
      </c>
      <c r="E660" s="2">
        <v>0.39050131926121401</v>
      </c>
      <c r="G660" s="2">
        <f>LOG(C660,2)</f>
        <v>-1.2143785998896766</v>
      </c>
      <c r="H660" s="2">
        <f>LOG(D660,2)</f>
        <v>-1.3696568253675867</v>
      </c>
      <c r="I660" s="2">
        <f>LOG(E660,2)</f>
        <v>-1.3566006725421409</v>
      </c>
    </row>
    <row r="661" spans="1:9" x14ac:dyDescent="0.3">
      <c r="A661" s="21" t="s">
        <v>683</v>
      </c>
      <c r="B661" s="2" t="s">
        <v>682</v>
      </c>
      <c r="C661" s="2">
        <v>0.65122265122265099</v>
      </c>
      <c r="D661" s="2">
        <v>0.37065637065637103</v>
      </c>
      <c r="E661" s="2">
        <v>0.38610038610038599</v>
      </c>
      <c r="G661" s="2">
        <f>LOG(C661,2)</f>
        <v>-0.61877721371340044</v>
      </c>
      <c r="H661" s="2">
        <f>LOG(D661,2)</f>
        <v>-1.4318457869653962</v>
      </c>
      <c r="I661" s="2">
        <f>LOG(E661,2)</f>
        <v>-1.3729520979118297</v>
      </c>
    </row>
    <row r="662" spans="1:9" x14ac:dyDescent="0.3">
      <c r="A662" s="21" t="s">
        <v>681</v>
      </c>
      <c r="B662" s="2" t="s">
        <v>680</v>
      </c>
      <c r="C662" s="2">
        <v>1.24214792299899</v>
      </c>
      <c r="D662" s="2">
        <v>1.28267477203647</v>
      </c>
      <c r="E662" s="2">
        <v>0.38095238095238099</v>
      </c>
      <c r="G662" s="2">
        <f>LOG(C662,2)</f>
        <v>0.31283698923438757</v>
      </c>
      <c r="H662" s="2">
        <f>LOG(D662,2)</f>
        <v>0.35915541497193892</v>
      </c>
      <c r="I662" s="2">
        <f>LOG(E662,2)</f>
        <v>-1.3923174227787602</v>
      </c>
    </row>
    <row r="663" spans="1:9" x14ac:dyDescent="0.3">
      <c r="A663" s="21" t="s">
        <v>679</v>
      </c>
      <c r="B663" s="2" t="s">
        <v>678</v>
      </c>
      <c r="C663" s="2">
        <v>1.7345331833520801</v>
      </c>
      <c r="D663" s="2">
        <v>1.12485939257593</v>
      </c>
      <c r="E663" s="2">
        <v>0.35545556805399298</v>
      </c>
      <c r="G663" s="2">
        <f>LOG(C663,2)</f>
        <v>0.79454744108526365</v>
      </c>
      <c r="H663" s="2">
        <f>LOG(D663,2)</f>
        <v>0.1697446758323197</v>
      </c>
      <c r="I663" s="2">
        <f>LOG(E663,2)</f>
        <v>-1.4922588606526681</v>
      </c>
    </row>
    <row r="664" spans="1:9" x14ac:dyDescent="0.3">
      <c r="A664" s="21" t="s">
        <v>251</v>
      </c>
      <c r="B664" s="2" t="s">
        <v>677</v>
      </c>
      <c r="C664" s="2">
        <v>0.30630630630630601</v>
      </c>
      <c r="D664" s="2">
        <v>0.26769626769626798</v>
      </c>
      <c r="E664" s="2">
        <v>0.35006435006434999</v>
      </c>
      <c r="G664" s="2">
        <f>LOG(C664,2)</f>
        <v>-1.706953025099768</v>
      </c>
      <c r="H664" s="2">
        <f>LOG(D664,2)</f>
        <v>-1.9013310702666164</v>
      </c>
      <c r="I664" s="2">
        <f>LOG(E664,2)</f>
        <v>-1.5143079471573708</v>
      </c>
    </row>
    <row r="665" spans="1:9" x14ac:dyDescent="0.3">
      <c r="A665" s="21" t="s">
        <v>676</v>
      </c>
      <c r="B665" s="2" t="s">
        <v>675</v>
      </c>
      <c r="C665" s="2">
        <v>5.1842696629213503</v>
      </c>
      <c r="D665" s="2">
        <v>4.5101123595505603</v>
      </c>
      <c r="E665" s="2">
        <v>0.34382022471910101</v>
      </c>
      <c r="G665" s="2">
        <f>LOG(C665,2)</f>
        <v>2.374140762829223</v>
      </c>
      <c r="H665" s="2">
        <f>LOG(D665,2)</f>
        <v>2.1731633755088566</v>
      </c>
      <c r="I665" s="2">
        <f>LOG(E665,2)</f>
        <v>-1.5402736831611088</v>
      </c>
    </row>
    <row r="666" spans="1:9" x14ac:dyDescent="0.3">
      <c r="A666" s="21" t="s">
        <v>295</v>
      </c>
      <c r="B666" s="2" t="s">
        <v>674</v>
      </c>
      <c r="C666" s="2">
        <v>0.71655328798186002</v>
      </c>
      <c r="D666" s="2">
        <v>0.43083900226757399</v>
      </c>
      <c r="E666" s="2">
        <v>0.34013605442176897</v>
      </c>
      <c r="G666" s="2">
        <f>LOG(C666,2)</f>
        <v>-0.4808540973804164</v>
      </c>
      <c r="H666" s="2">
        <f>LOG(D666,2)</f>
        <v>-1.2147792372265718</v>
      </c>
      <c r="I666" s="2">
        <f>LOG(E666,2)</f>
        <v>-1.5558161550616385</v>
      </c>
    </row>
    <row r="667" spans="1:9" x14ac:dyDescent="0.3">
      <c r="A667" s="21" t="s">
        <v>236</v>
      </c>
      <c r="B667" s="2" t="s">
        <v>673</v>
      </c>
      <c r="C667" s="2">
        <v>0.60148514851485202</v>
      </c>
      <c r="D667" s="2">
        <v>0.42326732673267298</v>
      </c>
      <c r="E667" s="2">
        <v>0.33910891089108902</v>
      </c>
      <c r="G667" s="2">
        <f>LOG(C667,2)</f>
        <v>-0.73339897914601249</v>
      </c>
      <c r="H667" s="2">
        <f>LOG(D667,2)</f>
        <v>-1.2403589678658979</v>
      </c>
      <c r="I667" s="2">
        <f>LOG(E667,2)</f>
        <v>-1.5601793997912685</v>
      </c>
    </row>
    <row r="668" spans="1:9" x14ac:dyDescent="0.3">
      <c r="A668" s="21" t="s">
        <v>233</v>
      </c>
      <c r="B668" s="2" t="s">
        <v>672</v>
      </c>
      <c r="C668" s="2">
        <v>0.21186440677966101</v>
      </c>
      <c r="D668" s="2">
        <v>0.234463276836158</v>
      </c>
      <c r="E668" s="2">
        <v>0.338983050847458</v>
      </c>
      <c r="G668" s="2">
        <f>LOG(C668,2)</f>
        <v>-2.2387868595871168</v>
      </c>
      <c r="H668" s="2">
        <f>LOG(D668,2)</f>
        <v>-2.092566118736074</v>
      </c>
      <c r="I668" s="2">
        <f>LOG(E668,2)</f>
        <v>-1.5607149544744774</v>
      </c>
    </row>
    <row r="669" spans="1:9" x14ac:dyDescent="0.3">
      <c r="A669" s="21" t="s">
        <v>671</v>
      </c>
      <c r="B669" s="2" t="s">
        <v>670</v>
      </c>
      <c r="C669" s="2">
        <v>1.63877551020408</v>
      </c>
      <c r="D669" s="2">
        <v>0.97346938775510194</v>
      </c>
      <c r="E669" s="2">
        <v>0.32653061224489799</v>
      </c>
      <c r="G669" s="2">
        <f>LOG(C669,2)</f>
        <v>0.71261823851474249</v>
      </c>
      <c r="H669" s="2">
        <f>LOG(D669,2)</f>
        <v>-3.8792482997059161E-2</v>
      </c>
      <c r="I669" s="2">
        <f>LOG(E669,2)</f>
        <v>-1.6147098441152081</v>
      </c>
    </row>
    <row r="670" spans="1:9" x14ac:dyDescent="0.3">
      <c r="A670" s="21" t="s">
        <v>272</v>
      </c>
      <c r="B670" s="2" t="s">
        <v>669</v>
      </c>
      <c r="C670" s="2">
        <v>0.274678111587983</v>
      </c>
      <c r="D670" s="2">
        <v>0.15450643776824</v>
      </c>
      <c r="E670" s="2">
        <v>0.31759656652360502</v>
      </c>
      <c r="G670" s="2">
        <f>LOG(C670,2)</f>
        <v>-1.8641861446542793</v>
      </c>
      <c r="H670" s="2">
        <f>LOG(D670,2)</f>
        <v>-2.6942611432119712</v>
      </c>
      <c r="I670" s="2">
        <f>LOG(E670,2)</f>
        <v>-1.6547327790253312</v>
      </c>
    </row>
    <row r="671" spans="1:9" x14ac:dyDescent="0.3">
      <c r="A671" s="21" t="s">
        <v>496</v>
      </c>
      <c r="B671" s="2" t="s">
        <v>499</v>
      </c>
      <c r="C671" s="2">
        <v>0.97352941176470598</v>
      </c>
      <c r="D671" s="2">
        <v>0.54705882352941204</v>
      </c>
      <c r="E671" s="2">
        <v>0.30294117647058799</v>
      </c>
      <c r="G671" s="2">
        <f>LOG(C671,2)</f>
        <v>-3.8703529330483918E-2</v>
      </c>
      <c r="H671" s="2">
        <f>LOG(D671,2)</f>
        <v>-0.87023212502966973</v>
      </c>
      <c r="I671" s="2">
        <f>LOG(E671,2)</f>
        <v>-1.7228904089544845</v>
      </c>
    </row>
    <row r="672" spans="1:9" x14ac:dyDescent="0.3">
      <c r="A672" s="21" t="s">
        <v>668</v>
      </c>
      <c r="B672" s="2" t="s">
        <v>667</v>
      </c>
      <c r="C672" s="2">
        <v>3.1853496115427302</v>
      </c>
      <c r="D672" s="2">
        <v>2.3329633740288598</v>
      </c>
      <c r="E672" s="2">
        <v>0.29522752497225302</v>
      </c>
      <c r="G672" s="2">
        <f>LOG(C672,2)</f>
        <v>1.6714517257495116</v>
      </c>
      <c r="H672" s="2">
        <f>LOG(D672,2)</f>
        <v>1.2221636581486417</v>
      </c>
      <c r="I672" s="2">
        <f>LOG(E672,2)</f>
        <v>-1.7601008603123494</v>
      </c>
    </row>
    <row r="673" spans="1:9" x14ac:dyDescent="0.3">
      <c r="A673" s="21" t="s">
        <v>225</v>
      </c>
      <c r="B673" s="2" t="s">
        <v>666</v>
      </c>
      <c r="C673" s="2">
        <v>0.29380053908355802</v>
      </c>
      <c r="D673" s="2">
        <v>0.35309973045822102</v>
      </c>
      <c r="E673" s="2">
        <v>0.29380053908355802</v>
      </c>
      <c r="G673" s="2">
        <f>LOG(C673,2)</f>
        <v>-1.7670910518438767</v>
      </c>
      <c r="H673" s="2">
        <f>LOG(D673,2)</f>
        <v>-1.501852375083353</v>
      </c>
      <c r="I673" s="2">
        <f>LOG(E673,2)</f>
        <v>-1.7670910518438767</v>
      </c>
    </row>
    <row r="674" spans="1:9" x14ac:dyDescent="0.3">
      <c r="A674" s="21" t="s">
        <v>246</v>
      </c>
      <c r="B674" s="2" t="s">
        <v>665</v>
      </c>
      <c r="C674" s="2">
        <v>0.219444444444444</v>
      </c>
      <c r="D674" s="2">
        <v>0.27500000000000002</v>
      </c>
      <c r="E674" s="2">
        <v>0.28888888888888897</v>
      </c>
      <c r="G674" s="2">
        <f>LOG(C674,2)</f>
        <v>-2.1880723481525748</v>
      </c>
      <c r="H674" s="2">
        <f>LOG(D674,2)</f>
        <v>-1.8624964762500649</v>
      </c>
      <c r="I674" s="2">
        <f>LOG(E674,2)</f>
        <v>-1.7914133781885822</v>
      </c>
    </row>
    <row r="675" spans="1:9" x14ac:dyDescent="0.3">
      <c r="A675" s="21" t="s">
        <v>269</v>
      </c>
      <c r="B675" s="2" t="s">
        <v>664</v>
      </c>
      <c r="C675" s="2">
        <v>0.25</v>
      </c>
      <c r="D675" s="2">
        <v>0.129411764705882</v>
      </c>
      <c r="E675" s="2">
        <v>0.28529411764705898</v>
      </c>
      <c r="G675" s="2">
        <f>LOG(C675,2)</f>
        <v>-2</v>
      </c>
      <c r="H675" s="2">
        <f>LOG(D675,2)</f>
        <v>-2.9499593175004084</v>
      </c>
      <c r="I675" s="2">
        <f>LOG(E675,2)</f>
        <v>-1.8094780939505735</v>
      </c>
    </row>
    <row r="676" spans="1:9" x14ac:dyDescent="0.3">
      <c r="A676" s="21" t="s">
        <v>261</v>
      </c>
      <c r="B676" s="2" t="s">
        <v>663</v>
      </c>
      <c r="C676" s="2">
        <v>0.39642324888226499</v>
      </c>
      <c r="D676" s="2">
        <v>0.36363636363636398</v>
      </c>
      <c r="E676" s="2">
        <v>0.268256333830104</v>
      </c>
      <c r="G676" s="2">
        <f>LOG(C676,2)</f>
        <v>-1.334886520698995</v>
      </c>
      <c r="H676" s="2">
        <f>LOG(D676,2)</f>
        <v>-1.459431618637296</v>
      </c>
      <c r="I676" s="2">
        <f>LOG(E676,2)</f>
        <v>-1.8983158598705108</v>
      </c>
    </row>
    <row r="677" spans="1:9" x14ac:dyDescent="0.3">
      <c r="A677" s="21" t="s">
        <v>662</v>
      </c>
      <c r="B677" s="2" t="s">
        <v>661</v>
      </c>
      <c r="C677" s="2">
        <v>0.84379172229639499</v>
      </c>
      <c r="D677" s="2">
        <v>0.54205607476635498</v>
      </c>
      <c r="E677" s="2">
        <v>0.26435246995994699</v>
      </c>
      <c r="G677" s="2">
        <f>LOG(C677,2)</f>
        <v>-0.24504116028164849</v>
      </c>
      <c r="H677" s="2">
        <f>LOG(D677,2)</f>
        <v>-0.8834859912735753</v>
      </c>
      <c r="I677" s="2">
        <f>LOG(E677,2)</f>
        <v>-1.9194652883791392</v>
      </c>
    </row>
    <row r="678" spans="1:9" x14ac:dyDescent="0.3">
      <c r="A678" s="21" t="s">
        <v>252</v>
      </c>
      <c r="B678" s="2" t="s">
        <v>660</v>
      </c>
      <c r="C678" s="2">
        <v>0.16619718309859199</v>
      </c>
      <c r="D678" s="2">
        <v>0.11830985915493</v>
      </c>
      <c r="E678" s="2">
        <v>0.23098591549295799</v>
      </c>
      <c r="G678" s="2">
        <f>LOG(C678,2)</f>
        <v>-2.5890321650301993</v>
      </c>
      <c r="H678" s="2">
        <f>LOG(D678,2)</f>
        <v>-3.0793577916132793</v>
      </c>
      <c r="I678" s="2">
        <f>LOG(E678,2)</f>
        <v>-2.1141232097739593</v>
      </c>
    </row>
    <row r="679" spans="1:9" x14ac:dyDescent="0.3">
      <c r="A679" s="21" t="s">
        <v>231</v>
      </c>
      <c r="B679" s="2" t="s">
        <v>355</v>
      </c>
      <c r="C679" s="2">
        <v>1.63677639046538</v>
      </c>
      <c r="D679" s="2">
        <v>1.2440408626560699</v>
      </c>
      <c r="E679" s="2">
        <v>0.22474460839954599</v>
      </c>
      <c r="G679" s="2">
        <f>LOG(C679,2)</f>
        <v>0.71085724032040876</v>
      </c>
      <c r="H679" s="2">
        <f>LOG(D679,2)</f>
        <v>0.31503387404010996</v>
      </c>
      <c r="I679" s="2">
        <f>LOG(E679,2)</f>
        <v>-2.153641588840804</v>
      </c>
    </row>
    <row r="680" spans="1:9" x14ac:dyDescent="0.3">
      <c r="A680" s="21" t="s">
        <v>285</v>
      </c>
      <c r="B680" s="2" t="s">
        <v>371</v>
      </c>
      <c r="C680" s="2">
        <v>1.2630085146641401</v>
      </c>
      <c r="D680" s="2">
        <v>0.98959318826868503</v>
      </c>
      <c r="E680" s="2">
        <v>0.22043519394512801</v>
      </c>
      <c r="G680" s="2">
        <f>LOG(C680,2)</f>
        <v>0.33686436519222901</v>
      </c>
      <c r="H680" s="2">
        <f>LOG(D680,2)</f>
        <v>-1.5092525135741533E-2</v>
      </c>
      <c r="I680" s="2">
        <f>LOG(E680,2)</f>
        <v>-2.1815735167284012</v>
      </c>
    </row>
    <row r="681" spans="1:9" x14ac:dyDescent="0.3">
      <c r="A681" s="21" t="s">
        <v>270</v>
      </c>
      <c r="B681" s="2" t="s">
        <v>659</v>
      </c>
      <c r="C681" s="2">
        <v>0.300140252454418</v>
      </c>
      <c r="D681" s="2">
        <v>0.12903225806451599</v>
      </c>
      <c r="E681" s="2">
        <v>0.20196353436185099</v>
      </c>
      <c r="G681" s="2">
        <f>LOG(C681,2)</f>
        <v>-1.736291280042741</v>
      </c>
      <c r="H681" s="2">
        <f>LOG(D681,2)</f>
        <v>-2.9541963103868771</v>
      </c>
      <c r="I681" s="2">
        <f>LOG(E681,2)</f>
        <v>-2.307833265001578</v>
      </c>
    </row>
    <row r="682" spans="1:9" x14ac:dyDescent="0.3">
      <c r="A682" s="21" t="s">
        <v>658</v>
      </c>
      <c r="B682" s="2" t="s">
        <v>657</v>
      </c>
      <c r="C682" s="2">
        <v>0.75528700906344404</v>
      </c>
      <c r="D682" s="2">
        <v>0.41389728096676798</v>
      </c>
      <c r="E682" s="2">
        <v>0.193353474320242</v>
      </c>
      <c r="G682" s="2">
        <f>LOG(C682,2)</f>
        <v>-0.4049031221451308</v>
      </c>
      <c r="H682" s="2">
        <f>LOG(D682,2)</f>
        <v>-1.2726553238466889</v>
      </c>
      <c r="I682" s="2">
        <f>LOG(E682,2)</f>
        <v>-2.3706874068072152</v>
      </c>
    </row>
    <row r="683" spans="1:9" x14ac:dyDescent="0.3">
      <c r="A683" s="21" t="s">
        <v>497</v>
      </c>
      <c r="B683" s="2" t="s">
        <v>500</v>
      </c>
      <c r="C683" s="2">
        <v>2.4937965260545898</v>
      </c>
      <c r="D683" s="2">
        <v>1.4590570719603</v>
      </c>
      <c r="E683" s="2">
        <v>0.186104218362283</v>
      </c>
      <c r="G683" s="2">
        <f>LOG(C683,2)</f>
        <v>1.318343757538323</v>
      </c>
      <c r="H683" s="2">
        <f>LOG(D683,2)</f>
        <v>0.54503631630839922</v>
      </c>
      <c r="I683" s="2">
        <f>LOG(E683,2)</f>
        <v>-2.4258173380320858</v>
      </c>
    </row>
    <row r="684" spans="1:9" x14ac:dyDescent="0.3">
      <c r="A684" s="21" t="s">
        <v>242</v>
      </c>
      <c r="B684" s="2" t="s">
        <v>656</v>
      </c>
      <c r="C684" s="2">
        <v>0.12945838837516499</v>
      </c>
      <c r="D684" s="2">
        <v>0.121532364597094</v>
      </c>
      <c r="E684" s="2">
        <v>0.16908850726552199</v>
      </c>
      <c r="G684" s="2">
        <f>LOG(C684,2)</f>
        <v>-2.949439645870525</v>
      </c>
      <c r="H684" s="2">
        <f>LOG(D684,2)</f>
        <v>-3.0405875339287163</v>
      </c>
      <c r="I684" s="2">
        <f>LOG(E684,2)</f>
        <v>-2.5641494899857302</v>
      </c>
    </row>
    <row r="685" spans="1:9" x14ac:dyDescent="0.3">
      <c r="A685" s="21" t="s">
        <v>655</v>
      </c>
      <c r="B685" s="2" t="s">
        <v>654</v>
      </c>
      <c r="C685" s="2">
        <v>0.774595267745953</v>
      </c>
      <c r="D685" s="2">
        <v>0.49315068493150699</v>
      </c>
      <c r="E685" s="2">
        <v>0.12702366127023701</v>
      </c>
      <c r="G685" s="2">
        <f>LOG(C685,2)</f>
        <v>-0.36848540738671132</v>
      </c>
      <c r="H685" s="2">
        <f>LOG(D685,2)</f>
        <v>-1.0198995574377046</v>
      </c>
      <c r="I685" s="2">
        <f>LOG(E685,2)</f>
        <v>-2.9768308355458144</v>
      </c>
    </row>
    <row r="686" spans="1:9" x14ac:dyDescent="0.3">
      <c r="A686" s="21" t="s">
        <v>232</v>
      </c>
      <c r="B686" s="2" t="s">
        <v>356</v>
      </c>
      <c r="C686" s="2">
        <v>0.89285714285714302</v>
      </c>
      <c r="D686" s="2">
        <v>0.594387755102041</v>
      </c>
      <c r="E686" s="2">
        <v>9.4387755102040796E-2</v>
      </c>
      <c r="G686" s="2">
        <f>LOG(C686,2)</f>
        <v>-0.16349873228287914</v>
      </c>
      <c r="H686" s="2">
        <f>LOG(D686,2)</f>
        <v>-0.75052369946092745</v>
      </c>
      <c r="I686" s="2">
        <f>LOG(E686,2)</f>
        <v>-3.4052564784862587</v>
      </c>
    </row>
  </sheetData>
  <dataConsolidate/>
  <mergeCells count="2">
    <mergeCell ref="C1:E1"/>
    <mergeCell ref="G1:I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7"/>
  <sheetViews>
    <sheetView workbookViewId="0">
      <selection activeCell="J16" sqref="J16"/>
    </sheetView>
  </sheetViews>
  <sheetFormatPr defaultRowHeight="13" x14ac:dyDescent="0.3"/>
  <cols>
    <col min="1" max="3" width="8.7265625" style="2"/>
    <col min="4" max="4" width="8.7265625" style="12"/>
    <col min="5" max="6" width="8.7265625" style="2"/>
    <col min="7" max="7" width="7.1796875" style="2" bestFit="1" customWidth="1"/>
    <col min="8" max="16384" width="8.7265625" style="2"/>
  </cols>
  <sheetData>
    <row r="1" spans="1:8" x14ac:dyDescent="0.3">
      <c r="A1" s="72" t="s">
        <v>1747</v>
      </c>
      <c r="B1" s="72"/>
      <c r="C1" s="72"/>
      <c r="D1" s="72"/>
      <c r="E1" s="73" t="s">
        <v>1746</v>
      </c>
      <c r="F1" s="73"/>
      <c r="G1" s="73"/>
      <c r="H1" s="73"/>
    </row>
    <row r="2" spans="1:8" ht="39" x14ac:dyDescent="0.3">
      <c r="A2" s="74" t="s">
        <v>1687</v>
      </c>
      <c r="B2" s="75" t="s">
        <v>1686</v>
      </c>
      <c r="C2" s="75" t="s">
        <v>1745</v>
      </c>
      <c r="D2" s="76" t="s">
        <v>1744</v>
      </c>
      <c r="E2" s="74" t="s">
        <v>1687</v>
      </c>
      <c r="F2" s="75" t="s">
        <v>1686</v>
      </c>
      <c r="G2" s="75" t="s">
        <v>1745</v>
      </c>
      <c r="H2" s="75" t="s">
        <v>1744</v>
      </c>
    </row>
    <row r="3" spans="1:8" x14ac:dyDescent="0.3">
      <c r="A3" s="21" t="s">
        <v>171</v>
      </c>
      <c r="B3" s="2" t="s">
        <v>327</v>
      </c>
      <c r="C3" s="2">
        <v>2.6902425379866295</v>
      </c>
      <c r="D3" s="12">
        <f>2^C3</f>
        <v>6.4542190305206502</v>
      </c>
      <c r="E3" s="2" t="s">
        <v>232</v>
      </c>
      <c r="F3" s="2" t="s">
        <v>356</v>
      </c>
      <c r="G3" s="2">
        <v>-3.4052564784862587</v>
      </c>
      <c r="H3" s="12">
        <f>2^ABS(G3)</f>
        <v>10.594594594594597</v>
      </c>
    </row>
    <row r="4" spans="1:8" x14ac:dyDescent="0.3">
      <c r="A4" s="21" t="s">
        <v>81</v>
      </c>
      <c r="B4" s="2" t="s">
        <v>1680</v>
      </c>
      <c r="C4" s="2">
        <v>2.4019904291183414</v>
      </c>
      <c r="D4" s="12">
        <f>2^C4</f>
        <v>5.2853185595567886</v>
      </c>
      <c r="E4" s="2" t="s">
        <v>655</v>
      </c>
      <c r="F4" s="2" t="s">
        <v>654</v>
      </c>
      <c r="G4" s="2">
        <v>-2.9768308355458144</v>
      </c>
      <c r="H4" s="12">
        <f>2^ABS(G4)</f>
        <v>7.8725490196078178</v>
      </c>
    </row>
    <row r="5" spans="1:8" x14ac:dyDescent="0.3">
      <c r="A5" s="21" t="s">
        <v>214</v>
      </c>
      <c r="B5" s="2" t="s">
        <v>349</v>
      </c>
      <c r="C5" s="2">
        <v>2.3263603412026241</v>
      </c>
      <c r="D5" s="12">
        <f>2^C5</f>
        <v>5.0153846153846189</v>
      </c>
      <c r="E5" s="2" t="s">
        <v>242</v>
      </c>
      <c r="F5" s="2" t="s">
        <v>656</v>
      </c>
      <c r="G5" s="2">
        <v>-2.5641494899857302</v>
      </c>
      <c r="H5" s="12">
        <f>2^ABS(G5)</f>
        <v>5.9140624999999929</v>
      </c>
    </row>
    <row r="6" spans="1:8" x14ac:dyDescent="0.3">
      <c r="A6" s="21" t="s">
        <v>73</v>
      </c>
      <c r="B6" s="2" t="s">
        <v>1675</v>
      </c>
      <c r="C6" s="2">
        <v>2.3046458794231079</v>
      </c>
      <c r="D6" s="12">
        <f>2^C6</f>
        <v>4.9404617253949006</v>
      </c>
      <c r="E6" s="2" t="s">
        <v>497</v>
      </c>
      <c r="F6" s="2" t="s">
        <v>500</v>
      </c>
      <c r="G6" s="2">
        <v>-2.4258173380320858</v>
      </c>
      <c r="H6" s="12">
        <f>2^ABS(G6)</f>
        <v>5.3733333333333304</v>
      </c>
    </row>
    <row r="7" spans="1:8" x14ac:dyDescent="0.3">
      <c r="A7" s="21" t="s">
        <v>1674</v>
      </c>
      <c r="B7" s="2" t="s">
        <v>1673</v>
      </c>
      <c r="C7" s="2">
        <v>2.2833456325683121</v>
      </c>
      <c r="D7" s="12">
        <f>2^C7</f>
        <v>4.8680555555555598</v>
      </c>
      <c r="E7" s="2" t="s">
        <v>658</v>
      </c>
      <c r="F7" s="2" t="s">
        <v>657</v>
      </c>
      <c r="G7" s="2">
        <v>-2.3706874068072152</v>
      </c>
      <c r="H7" s="12">
        <f>2^ABS(G7)</f>
        <v>5.1718749999999911</v>
      </c>
    </row>
    <row r="8" spans="1:8" x14ac:dyDescent="0.3">
      <c r="A8" s="21" t="s">
        <v>88</v>
      </c>
      <c r="B8" s="2" t="s">
        <v>1743</v>
      </c>
      <c r="C8" s="2">
        <v>2.2109876580641989</v>
      </c>
      <c r="D8" s="12">
        <f>2^C8</f>
        <v>4.6299212598425203</v>
      </c>
      <c r="E8" s="2" t="s">
        <v>270</v>
      </c>
      <c r="F8" s="2" t="s">
        <v>659</v>
      </c>
      <c r="G8" s="2">
        <v>-2.307833265001578</v>
      </c>
      <c r="H8" s="12">
        <f>2^ABS(G8)</f>
        <v>4.9513888888888964</v>
      </c>
    </row>
    <row r="9" spans="1:8" x14ac:dyDescent="0.3">
      <c r="A9" s="21" t="s">
        <v>57</v>
      </c>
      <c r="B9" s="2" t="s">
        <v>1671</v>
      </c>
      <c r="C9" s="2">
        <v>2.1639262608208711</v>
      </c>
      <c r="D9" s="12">
        <f>2^C9</f>
        <v>4.4813278008298818</v>
      </c>
      <c r="E9" s="2" t="s">
        <v>285</v>
      </c>
      <c r="F9" s="2" t="s">
        <v>371</v>
      </c>
      <c r="G9" s="2">
        <v>-2.1815735167284012</v>
      </c>
      <c r="H9" s="12">
        <f>2^ABS(G9)</f>
        <v>4.5364806866952732</v>
      </c>
    </row>
    <row r="10" spans="1:8" x14ac:dyDescent="0.3">
      <c r="A10" s="21" t="s">
        <v>50</v>
      </c>
      <c r="B10" s="2" t="s">
        <v>1670</v>
      </c>
      <c r="C10" s="2">
        <v>2.1298332825525548</v>
      </c>
      <c r="D10" s="12">
        <f>2^C10</f>
        <v>4.3766690091356297</v>
      </c>
      <c r="E10" s="2" t="s">
        <v>231</v>
      </c>
      <c r="F10" s="2" t="s">
        <v>355</v>
      </c>
      <c r="G10" s="2">
        <v>-2.153641588840804</v>
      </c>
      <c r="H10" s="12">
        <f>2^ABS(G10)</f>
        <v>4.4494949494949498</v>
      </c>
    </row>
    <row r="11" spans="1:8" x14ac:dyDescent="0.3">
      <c r="A11" s="21" t="s">
        <v>53</v>
      </c>
      <c r="B11" s="2" t="s">
        <v>1669</v>
      </c>
      <c r="C11" s="2">
        <v>2.0169398624217125</v>
      </c>
      <c r="D11" s="12">
        <f>2^C11</f>
        <v>4.0472440944881898</v>
      </c>
      <c r="E11" s="2" t="s">
        <v>252</v>
      </c>
      <c r="F11" s="2" t="s">
        <v>1742</v>
      </c>
      <c r="G11" s="2">
        <v>-2.1141232097739593</v>
      </c>
      <c r="H11" s="12">
        <f>2^ABS(G11)</f>
        <v>4.3292682926829231</v>
      </c>
    </row>
    <row r="12" spans="1:8" x14ac:dyDescent="0.3">
      <c r="A12" s="21" t="s">
        <v>5</v>
      </c>
      <c r="B12" s="2" t="s">
        <v>1668</v>
      </c>
      <c r="C12" s="2">
        <v>1.9863435555184152</v>
      </c>
      <c r="D12" s="12">
        <f>2^C12</f>
        <v>3.9623149394347204</v>
      </c>
      <c r="E12" s="2" t="s">
        <v>662</v>
      </c>
      <c r="F12" s="2" t="s">
        <v>661</v>
      </c>
      <c r="G12" s="2">
        <v>-1.9194652883791392</v>
      </c>
      <c r="H12" s="12">
        <f>2^ABS(G12)</f>
        <v>3.7828282828282771</v>
      </c>
    </row>
    <row r="13" spans="1:8" x14ac:dyDescent="0.3">
      <c r="A13" s="21" t="s">
        <v>1667</v>
      </c>
      <c r="B13" s="2" t="s">
        <v>1666</v>
      </c>
      <c r="C13" s="2">
        <v>1.9651225147991567</v>
      </c>
      <c r="D13" s="12">
        <f>2^C13</f>
        <v>3.9044585987261202</v>
      </c>
      <c r="E13" s="2" t="s">
        <v>261</v>
      </c>
      <c r="F13" s="2" t="s">
        <v>663</v>
      </c>
      <c r="G13" s="2">
        <v>-1.8983158598705108</v>
      </c>
      <c r="H13" s="12">
        <f>2^ABS(G13)</f>
        <v>3.7277777777777827</v>
      </c>
    </row>
    <row r="14" spans="1:8" x14ac:dyDescent="0.3">
      <c r="A14" s="21" t="s">
        <v>104</v>
      </c>
      <c r="B14" s="2" t="s">
        <v>1741</v>
      </c>
      <c r="C14" s="2">
        <v>1.9198814341282795</v>
      </c>
      <c r="D14" s="12">
        <f>2^C14</f>
        <v>3.78391959798995</v>
      </c>
      <c r="E14" s="2" t="s">
        <v>269</v>
      </c>
      <c r="F14" s="2" t="s">
        <v>664</v>
      </c>
      <c r="G14" s="2">
        <v>-1.8094780939505735</v>
      </c>
      <c r="H14" s="12">
        <f>2^ABS(G14)</f>
        <v>3.5051546391752559</v>
      </c>
    </row>
    <row r="15" spans="1:8" x14ac:dyDescent="0.3">
      <c r="A15" s="21" t="s">
        <v>1664</v>
      </c>
      <c r="B15" s="2" t="s">
        <v>1663</v>
      </c>
      <c r="C15" s="2">
        <v>1.897528492404827</v>
      </c>
      <c r="D15" s="12">
        <f>2^C15</f>
        <v>3.7257438551099602</v>
      </c>
      <c r="E15" s="2" t="s">
        <v>246</v>
      </c>
      <c r="F15" s="2" t="s">
        <v>665</v>
      </c>
      <c r="G15" s="2">
        <v>-1.7914133781885822</v>
      </c>
      <c r="H15" s="12">
        <f>2^ABS(G15)</f>
        <v>3.4615384615384603</v>
      </c>
    </row>
    <row r="16" spans="1:8" x14ac:dyDescent="0.3">
      <c r="A16" s="21" t="s">
        <v>84</v>
      </c>
      <c r="B16" s="2" t="s">
        <v>1662</v>
      </c>
      <c r="C16" s="2">
        <v>1.8508565606941918</v>
      </c>
      <c r="D16" s="12">
        <f>2^C16</f>
        <v>3.6071428571428599</v>
      </c>
      <c r="E16" s="2" t="s">
        <v>225</v>
      </c>
      <c r="F16" s="2" t="s">
        <v>666</v>
      </c>
      <c r="G16" s="2">
        <v>-1.7670910518438767</v>
      </c>
      <c r="H16" s="12">
        <f>2^ABS(G16)</f>
        <v>3.4036697247706416</v>
      </c>
    </row>
    <row r="17" spans="1:8" x14ac:dyDescent="0.3">
      <c r="A17" s="21" t="s">
        <v>254</v>
      </c>
      <c r="B17" s="2" t="s">
        <v>1661</v>
      </c>
      <c r="C17" s="2">
        <v>1.8261705441017733</v>
      </c>
      <c r="D17" s="12">
        <f>2^C17</f>
        <v>3.5459459459459501</v>
      </c>
      <c r="E17" s="2" t="s">
        <v>668</v>
      </c>
      <c r="F17" s="2" t="s">
        <v>667</v>
      </c>
      <c r="G17" s="2">
        <v>-1.7601008603123494</v>
      </c>
      <c r="H17" s="12">
        <f>2^ABS(G17)</f>
        <v>3.3872180451127827</v>
      </c>
    </row>
    <row r="18" spans="1:8" x14ac:dyDescent="0.3">
      <c r="A18" s="21" t="s">
        <v>121</v>
      </c>
      <c r="B18" s="2" t="s">
        <v>1660</v>
      </c>
      <c r="C18" s="2">
        <v>1.7713121721320724</v>
      </c>
      <c r="D18" s="12">
        <f>2^C18</f>
        <v>3.4136429608127705</v>
      </c>
      <c r="E18" s="2" t="s">
        <v>496</v>
      </c>
      <c r="F18" s="2" t="s">
        <v>499</v>
      </c>
      <c r="G18" s="2">
        <v>-1.7228904089544845</v>
      </c>
      <c r="H18" s="12">
        <f>2^ABS(G18)</f>
        <v>3.3009708737864103</v>
      </c>
    </row>
    <row r="19" spans="1:8" x14ac:dyDescent="0.3">
      <c r="A19" s="21" t="s">
        <v>60</v>
      </c>
      <c r="B19" s="2" t="s">
        <v>1659</v>
      </c>
      <c r="C19" s="2">
        <v>1.7082683745896377</v>
      </c>
      <c r="D19" s="12">
        <f>2^C19</f>
        <v>3.26768377253814</v>
      </c>
      <c r="E19" s="2" t="s">
        <v>272</v>
      </c>
      <c r="F19" s="2" t="s">
        <v>669</v>
      </c>
      <c r="G19" s="2">
        <v>-1.6547327790253312</v>
      </c>
      <c r="H19" s="12">
        <f>2^ABS(G19)</f>
        <v>3.14864864864865</v>
      </c>
    </row>
    <row r="20" spans="1:8" x14ac:dyDescent="0.3">
      <c r="A20" s="21" t="s">
        <v>52</v>
      </c>
      <c r="B20" s="2" t="s">
        <v>1658</v>
      </c>
      <c r="C20" s="2">
        <v>1.6517315129338597</v>
      </c>
      <c r="D20" s="12">
        <f>2^C20</f>
        <v>3.1421052631579003</v>
      </c>
      <c r="E20" s="2" t="s">
        <v>671</v>
      </c>
      <c r="F20" s="2" t="s">
        <v>670</v>
      </c>
      <c r="G20" s="2">
        <v>-1.6147098441152081</v>
      </c>
      <c r="H20" s="12">
        <f>2^ABS(G20)</f>
        <v>3.0625</v>
      </c>
    </row>
    <row r="21" spans="1:8" x14ac:dyDescent="0.3">
      <c r="A21" s="21" t="s">
        <v>61</v>
      </c>
      <c r="B21" s="2" t="s">
        <v>1657</v>
      </c>
      <c r="C21" s="2">
        <v>1.6030089561386109</v>
      </c>
      <c r="D21" s="12">
        <f>2^C21</f>
        <v>3.03776223776224</v>
      </c>
      <c r="E21" s="2" t="s">
        <v>233</v>
      </c>
      <c r="F21" s="2" t="s">
        <v>672</v>
      </c>
      <c r="G21" s="2">
        <v>-1.5607149544744774</v>
      </c>
      <c r="H21" s="12">
        <f>2^ABS(G21)</f>
        <v>2.9499999999999966</v>
      </c>
    </row>
    <row r="22" spans="1:8" x14ac:dyDescent="0.3">
      <c r="A22" s="21" t="s">
        <v>1656</v>
      </c>
      <c r="B22" s="2" t="s">
        <v>1655</v>
      </c>
      <c r="C22" s="2">
        <v>1.5940338899951265</v>
      </c>
      <c r="D22" s="12">
        <f>2^C22</f>
        <v>3.01892285298399</v>
      </c>
      <c r="E22" s="2" t="s">
        <v>236</v>
      </c>
      <c r="F22" s="2" t="s">
        <v>673</v>
      </c>
      <c r="G22" s="2">
        <v>-1.5601793997912685</v>
      </c>
      <c r="H22" s="12">
        <f>2^ABS(G22)</f>
        <v>2.9489051094890519</v>
      </c>
    </row>
    <row r="23" spans="1:8" x14ac:dyDescent="0.3">
      <c r="A23" s="21" t="s">
        <v>34</v>
      </c>
      <c r="B23" s="2" t="s">
        <v>1654</v>
      </c>
      <c r="C23" s="2">
        <v>1.5890786091933886</v>
      </c>
      <c r="D23" s="12">
        <f>2^C23</f>
        <v>3.0085714285714293</v>
      </c>
      <c r="E23" s="2" t="s">
        <v>295</v>
      </c>
      <c r="F23" s="2" t="s">
        <v>674</v>
      </c>
      <c r="G23" s="2">
        <v>-1.5558161550616385</v>
      </c>
      <c r="H23" s="12">
        <f>2^ABS(G23)</f>
        <v>2.9399999999999977</v>
      </c>
    </row>
    <row r="24" spans="1:8" x14ac:dyDescent="0.3">
      <c r="A24" s="21" t="s">
        <v>105</v>
      </c>
      <c r="B24" s="2" t="s">
        <v>1740</v>
      </c>
      <c r="C24" s="2">
        <v>1.5741759454949213</v>
      </c>
      <c r="D24" s="12">
        <f>2^C24</f>
        <v>2.97765363128492</v>
      </c>
      <c r="E24" s="2" t="s">
        <v>676</v>
      </c>
      <c r="F24" s="2" t="s">
        <v>675</v>
      </c>
      <c r="G24" s="2">
        <v>-1.5402736831611088</v>
      </c>
      <c r="H24" s="12">
        <f>2^ABS(G24)</f>
        <v>2.9084967320261446</v>
      </c>
    </row>
    <row r="25" spans="1:8" x14ac:dyDescent="0.3">
      <c r="A25" s="21" t="s">
        <v>120</v>
      </c>
      <c r="B25" s="2" t="s">
        <v>1652</v>
      </c>
      <c r="C25" s="2">
        <v>1.5737679146526644</v>
      </c>
      <c r="D25" s="12">
        <f>2^C25</f>
        <v>2.9768115942028999</v>
      </c>
      <c r="E25" s="2" t="s">
        <v>251</v>
      </c>
      <c r="F25" s="2" t="s">
        <v>1739</v>
      </c>
      <c r="G25" s="2">
        <v>-1.5143079471573708</v>
      </c>
      <c r="H25" s="12">
        <f>2^ABS(G25)</f>
        <v>2.8566176470588238</v>
      </c>
    </row>
    <row r="26" spans="1:8" x14ac:dyDescent="0.3">
      <c r="A26" s="21" t="s">
        <v>237</v>
      </c>
      <c r="B26" s="2" t="s">
        <v>1651</v>
      </c>
      <c r="C26" s="2">
        <v>1.5714159688832086</v>
      </c>
      <c r="D26" s="12">
        <f>2^C26</f>
        <v>2.97196261682243</v>
      </c>
      <c r="E26" s="2" t="s">
        <v>679</v>
      </c>
      <c r="F26" s="2" t="s">
        <v>678</v>
      </c>
      <c r="G26" s="2">
        <v>-1.4922588606526681</v>
      </c>
      <c r="H26" s="12">
        <f>2^ABS(G26)</f>
        <v>2.8132911392405084</v>
      </c>
    </row>
    <row r="27" spans="1:8" x14ac:dyDescent="0.3">
      <c r="A27" s="21" t="s">
        <v>59</v>
      </c>
      <c r="B27" s="2" t="s">
        <v>1738</v>
      </c>
      <c r="C27" s="2">
        <v>1.5187998214804999</v>
      </c>
      <c r="D27" s="12">
        <f>2^C27</f>
        <v>2.8655256723716396</v>
      </c>
      <c r="E27" s="2" t="s">
        <v>681</v>
      </c>
      <c r="F27" s="2" t="s">
        <v>680</v>
      </c>
      <c r="G27" s="2">
        <v>-1.3923174227787602</v>
      </c>
      <c r="H27" s="12">
        <f>2^ABS(G27)</f>
        <v>2.625</v>
      </c>
    </row>
    <row r="28" spans="1:8" x14ac:dyDescent="0.3">
      <c r="A28" s="21" t="s">
        <v>274</v>
      </c>
      <c r="B28" s="2" t="s">
        <v>1737</v>
      </c>
      <c r="C28" s="2">
        <v>1.5061402290291577</v>
      </c>
      <c r="D28" s="12">
        <f>2^C28</f>
        <v>2.8404907975460096</v>
      </c>
      <c r="E28" s="2" t="s">
        <v>683</v>
      </c>
      <c r="F28" s="2" t="s">
        <v>682</v>
      </c>
      <c r="G28" s="2">
        <v>-1.3729520979118297</v>
      </c>
      <c r="H28" s="12">
        <f>2^ABS(G28)</f>
        <v>2.5900000000000007</v>
      </c>
    </row>
    <row r="29" spans="1:8" x14ac:dyDescent="0.3">
      <c r="A29" s="21" t="s">
        <v>1648</v>
      </c>
      <c r="B29" s="2" t="s">
        <v>1647</v>
      </c>
      <c r="C29" s="2">
        <v>1.4895721550784393</v>
      </c>
      <c r="D29" s="12">
        <f>2^C29</f>
        <v>2.8080568720379202</v>
      </c>
      <c r="E29" s="2" t="s">
        <v>282</v>
      </c>
      <c r="F29" s="2" t="s">
        <v>368</v>
      </c>
      <c r="G29" s="2">
        <v>-1.3566006725421409</v>
      </c>
      <c r="H29" s="12">
        <f>2^ABS(G29)</f>
        <v>2.5608108108108087</v>
      </c>
    </row>
    <row r="30" spans="1:8" x14ac:dyDescent="0.3">
      <c r="A30" s="21" t="s">
        <v>1646</v>
      </c>
      <c r="B30" s="2" t="s">
        <v>1645</v>
      </c>
      <c r="C30" s="2">
        <v>1.4818380316855773</v>
      </c>
      <c r="D30" s="12">
        <f>2^C30</f>
        <v>2.7930434782608704</v>
      </c>
      <c r="E30" s="2" t="s">
        <v>283</v>
      </c>
      <c r="F30" s="2" t="s">
        <v>369</v>
      </c>
      <c r="G30" s="2">
        <v>-1.3425138668581471</v>
      </c>
      <c r="H30" s="12">
        <f>2^ABS(G30)</f>
        <v>2.5359281437125758</v>
      </c>
    </row>
    <row r="31" spans="1:8" x14ac:dyDescent="0.3">
      <c r="A31" s="21" t="s">
        <v>229</v>
      </c>
      <c r="B31" s="2" t="s">
        <v>1644</v>
      </c>
      <c r="C31" s="2">
        <v>1.4396671657875568</v>
      </c>
      <c r="D31" s="12">
        <f>2^C31</f>
        <v>2.7125827814569501</v>
      </c>
      <c r="E31" s="2" t="s">
        <v>530</v>
      </c>
      <c r="F31" s="2" t="s">
        <v>684</v>
      </c>
      <c r="G31" s="2">
        <v>-1.3322700391088218</v>
      </c>
      <c r="H31" s="12">
        <f>2^ABS(G31)</f>
        <v>2.5179856115107921</v>
      </c>
    </row>
    <row r="32" spans="1:8" x14ac:dyDescent="0.3">
      <c r="A32" s="21" t="s">
        <v>1643</v>
      </c>
      <c r="B32" s="2" t="s">
        <v>1642</v>
      </c>
      <c r="C32" s="2">
        <v>1.4240262825060968</v>
      </c>
      <c r="D32" s="12">
        <f>2^C32</f>
        <v>2.68333333333333</v>
      </c>
      <c r="E32" s="2" t="s">
        <v>686</v>
      </c>
      <c r="F32" s="2" t="s">
        <v>1736</v>
      </c>
      <c r="G32" s="2">
        <v>-1.3272946046371761</v>
      </c>
      <c r="H32" s="12">
        <f>2^ABS(G32)</f>
        <v>2.5093167701863326</v>
      </c>
    </row>
    <row r="33" spans="1:8" x14ac:dyDescent="0.3">
      <c r="A33" s="21" t="s">
        <v>97</v>
      </c>
      <c r="B33" s="2" t="s">
        <v>1641</v>
      </c>
      <c r="C33" s="2">
        <v>1.4049436397262693</v>
      </c>
      <c r="D33" s="12">
        <f>2^C33</f>
        <v>2.64807436918991</v>
      </c>
      <c r="E33" s="2" t="s">
        <v>688</v>
      </c>
      <c r="F33" s="2" t="s">
        <v>687</v>
      </c>
      <c r="G33" s="2">
        <v>-1.2929905479894663</v>
      </c>
      <c r="H33" s="12">
        <f>2^ABS(G33)</f>
        <v>2.4503546099290801</v>
      </c>
    </row>
    <row r="34" spans="1:8" x14ac:dyDescent="0.3">
      <c r="A34" s="21" t="s">
        <v>108</v>
      </c>
      <c r="B34" s="2" t="s">
        <v>1640</v>
      </c>
      <c r="C34" s="2">
        <v>1.3785116232537298</v>
      </c>
      <c r="D34" s="12">
        <f>2^C34</f>
        <v>2.6</v>
      </c>
      <c r="E34" s="2" t="s">
        <v>690</v>
      </c>
      <c r="F34" s="2" t="s">
        <v>689</v>
      </c>
      <c r="G34" s="2">
        <v>-1.2863041851566412</v>
      </c>
      <c r="H34" s="12">
        <f>2^ABS(G34)</f>
        <v>2.4390243902439028</v>
      </c>
    </row>
    <row r="35" spans="1:8" x14ac:dyDescent="0.3">
      <c r="A35" s="21" t="s">
        <v>1639</v>
      </c>
      <c r="B35" s="2" t="s">
        <v>1638</v>
      </c>
      <c r="C35" s="2">
        <v>1.3669853698727044</v>
      </c>
      <c r="D35" s="12">
        <f>2^C35</f>
        <v>2.57931034482759</v>
      </c>
      <c r="E35" s="2" t="s">
        <v>281</v>
      </c>
      <c r="F35" s="2" t="s">
        <v>691</v>
      </c>
      <c r="G35" s="2">
        <v>-1.27844945822048</v>
      </c>
      <c r="H35" s="12">
        <f>2^ABS(G35)</f>
        <v>2.4257812499999978</v>
      </c>
    </row>
    <row r="36" spans="1:8" x14ac:dyDescent="0.3">
      <c r="A36" s="21" t="s">
        <v>46</v>
      </c>
      <c r="B36" s="2" t="s">
        <v>306</v>
      </c>
      <c r="C36" s="2">
        <v>1.3586398732438827</v>
      </c>
      <c r="D36" s="12">
        <f>2^C36</f>
        <v>2.5644329896907201</v>
      </c>
      <c r="E36" s="2" t="s">
        <v>279</v>
      </c>
      <c r="F36" s="2" t="s">
        <v>366</v>
      </c>
      <c r="G36" s="2">
        <v>-1.2748598412305836</v>
      </c>
      <c r="H36" s="12">
        <f>2^ABS(G36)</f>
        <v>2.4197530864197532</v>
      </c>
    </row>
    <row r="37" spans="1:8" x14ac:dyDescent="0.3">
      <c r="A37" s="21" t="s">
        <v>1637</v>
      </c>
      <c r="B37" s="2" t="s">
        <v>1636</v>
      </c>
      <c r="C37" s="2">
        <v>1.3575520046180838</v>
      </c>
      <c r="D37" s="12">
        <f>2^C37</f>
        <v>2.5625</v>
      </c>
      <c r="E37" s="2" t="s">
        <v>694</v>
      </c>
      <c r="F37" s="2" t="s">
        <v>693</v>
      </c>
      <c r="G37" s="2">
        <v>-1.2626888915126873</v>
      </c>
      <c r="H37" s="12">
        <f>2^ABS(G37)</f>
        <v>2.3994252873563235</v>
      </c>
    </row>
    <row r="38" spans="1:8" x14ac:dyDescent="0.3">
      <c r="A38" s="21" t="s">
        <v>199</v>
      </c>
      <c r="B38" s="2" t="s">
        <v>342</v>
      </c>
      <c r="C38" s="2">
        <v>1.3573047631720647</v>
      </c>
      <c r="D38" s="12">
        <f>2^C38</f>
        <v>2.5620608899297399</v>
      </c>
      <c r="E38" s="2" t="s">
        <v>696</v>
      </c>
      <c r="F38" s="2" t="s">
        <v>695</v>
      </c>
      <c r="G38" s="2">
        <v>-1.2526328103733249</v>
      </c>
      <c r="H38" s="12">
        <f>2^ABS(G38)</f>
        <v>2.3827586206896565</v>
      </c>
    </row>
    <row r="39" spans="1:8" x14ac:dyDescent="0.3">
      <c r="A39" s="21" t="s">
        <v>99</v>
      </c>
      <c r="B39" s="2" t="s">
        <v>1735</v>
      </c>
      <c r="C39" s="2">
        <v>1.3570165463091197</v>
      </c>
      <c r="D39" s="12">
        <f>2^C39</f>
        <v>2.5615491009681901</v>
      </c>
      <c r="E39" s="2" t="s">
        <v>698</v>
      </c>
      <c r="F39" s="2" t="s">
        <v>697</v>
      </c>
      <c r="G39" s="2">
        <v>-1.245596449693769</v>
      </c>
      <c r="H39" s="12">
        <f>2^ABS(G39)</f>
        <v>2.3711656441717777</v>
      </c>
    </row>
    <row r="40" spans="1:8" x14ac:dyDescent="0.3">
      <c r="A40" s="21" t="s">
        <v>77</v>
      </c>
      <c r="B40" s="2" t="s">
        <v>1634</v>
      </c>
      <c r="C40" s="2">
        <v>1.3560810174659852</v>
      </c>
      <c r="D40" s="12">
        <f>2^C40</f>
        <v>2.5598885793871902</v>
      </c>
      <c r="E40" s="2" t="s">
        <v>528</v>
      </c>
      <c r="F40" s="2" t="s">
        <v>699</v>
      </c>
      <c r="G40" s="2">
        <v>-1.2455377579843072</v>
      </c>
      <c r="H40" s="12">
        <f>2^ABS(G40)</f>
        <v>2.3710691823899341</v>
      </c>
    </row>
    <row r="41" spans="1:8" x14ac:dyDescent="0.3">
      <c r="A41" s="21" t="s">
        <v>1633</v>
      </c>
      <c r="B41" s="2" t="s">
        <v>1632</v>
      </c>
      <c r="C41" s="2">
        <v>1.3384162176759322</v>
      </c>
      <c r="D41" s="12">
        <f>2^C41</f>
        <v>2.5287356321839094</v>
      </c>
      <c r="E41" s="2" t="s">
        <v>701</v>
      </c>
      <c r="F41" s="2" t="s">
        <v>1734</v>
      </c>
      <c r="G41" s="2">
        <v>-1.2244939439817362</v>
      </c>
      <c r="H41" s="12">
        <f>2^ABS(G41)</f>
        <v>2.3367346938775517</v>
      </c>
    </row>
    <row r="42" spans="1:8" x14ac:dyDescent="0.3">
      <c r="A42" s="21" t="s">
        <v>86</v>
      </c>
      <c r="B42" s="2" t="s">
        <v>1631</v>
      </c>
      <c r="C42" s="2">
        <v>1.3269312533750457</v>
      </c>
      <c r="D42" s="12">
        <f>2^C42</f>
        <v>2.5086848635235706</v>
      </c>
      <c r="E42" s="2" t="s">
        <v>703</v>
      </c>
      <c r="F42" s="2" t="s">
        <v>702</v>
      </c>
      <c r="G42" s="2">
        <v>-1.2244315666100474</v>
      </c>
      <c r="H42" s="12">
        <f>2^ABS(G42)</f>
        <v>2.3366336633663378</v>
      </c>
    </row>
    <row r="43" spans="1:8" x14ac:dyDescent="0.3">
      <c r="A43" s="21" t="s">
        <v>191</v>
      </c>
      <c r="B43" s="2" t="s">
        <v>334</v>
      </c>
      <c r="C43" s="2">
        <v>1.3204322989618811</v>
      </c>
      <c r="D43" s="12">
        <f>2^C43</f>
        <v>2.4974093264248705</v>
      </c>
      <c r="E43" s="2" t="s">
        <v>705</v>
      </c>
      <c r="F43" s="2" t="s">
        <v>704</v>
      </c>
      <c r="G43" s="2">
        <v>-1.2204467770214793</v>
      </c>
      <c r="H43" s="12">
        <f>2^ABS(G43)</f>
        <v>2.3301886792452842</v>
      </c>
    </row>
    <row r="44" spans="1:8" x14ac:dyDescent="0.3">
      <c r="A44" s="21" t="s">
        <v>1630</v>
      </c>
      <c r="B44" s="2" t="s">
        <v>1629</v>
      </c>
      <c r="C44" s="2">
        <v>1.3192217118650407</v>
      </c>
      <c r="D44" s="12">
        <f>2^C44</f>
        <v>2.4953145917001294</v>
      </c>
      <c r="E44" s="2" t="s">
        <v>243</v>
      </c>
      <c r="F44" s="2" t="s">
        <v>706</v>
      </c>
      <c r="G44" s="2">
        <v>-1.2092170325887139</v>
      </c>
      <c r="H44" s="12">
        <f>2^ABS(G44)</f>
        <v>2.3121212121212107</v>
      </c>
    </row>
    <row r="45" spans="1:8" x14ac:dyDescent="0.3">
      <c r="A45" s="21" t="s">
        <v>170</v>
      </c>
      <c r="B45" s="2" t="s">
        <v>326</v>
      </c>
      <c r="C45" s="2">
        <v>1.3150320278571734</v>
      </c>
      <c r="D45" s="12">
        <f>2^C45</f>
        <v>2.4880785413744699</v>
      </c>
      <c r="E45" s="2" t="s">
        <v>543</v>
      </c>
      <c r="F45" s="2" t="s">
        <v>707</v>
      </c>
      <c r="G45" s="2">
        <v>-1.2012211319318515</v>
      </c>
      <c r="H45" s="12">
        <f>2^ABS(G45)</f>
        <v>2.2993421052631589</v>
      </c>
    </row>
    <row r="46" spans="1:8" x14ac:dyDescent="0.3">
      <c r="A46" s="21" t="s">
        <v>51</v>
      </c>
      <c r="B46" s="2" t="s">
        <v>1627</v>
      </c>
      <c r="C46" s="2">
        <v>1.3087172211608205</v>
      </c>
      <c r="D46" s="12">
        <f>2^C46</f>
        <v>2.47721179624665</v>
      </c>
      <c r="E46" s="2" t="s">
        <v>526</v>
      </c>
      <c r="F46" s="2" t="s">
        <v>1733</v>
      </c>
      <c r="G46" s="2">
        <v>-1.1977486836666336</v>
      </c>
      <c r="H46" s="12">
        <f>2^ABS(G46)</f>
        <v>2.2938144329896923</v>
      </c>
    </row>
    <row r="47" spans="1:8" x14ac:dyDescent="0.3">
      <c r="A47" s="21" t="s">
        <v>384</v>
      </c>
      <c r="B47" s="2" t="s">
        <v>385</v>
      </c>
      <c r="C47" s="2">
        <v>1.301555251120178</v>
      </c>
      <c r="D47" s="12">
        <f>2^C47</f>
        <v>2.4649446494464899</v>
      </c>
      <c r="E47" s="2" t="s">
        <v>268</v>
      </c>
      <c r="F47" s="2" t="s">
        <v>709</v>
      </c>
      <c r="G47" s="2">
        <v>-1.1484545398662096</v>
      </c>
      <c r="H47" s="12">
        <f>2^ABS(G47)</f>
        <v>2.216763005780348</v>
      </c>
    </row>
    <row r="48" spans="1:8" x14ac:dyDescent="0.3">
      <c r="A48" s="21" t="s">
        <v>47</v>
      </c>
      <c r="B48" s="2" t="s">
        <v>307</v>
      </c>
      <c r="C48" s="2">
        <v>1.2996772271060728</v>
      </c>
      <c r="D48" s="12">
        <f>2^C48</f>
        <v>2.4617380025940299</v>
      </c>
      <c r="E48" s="2" t="s">
        <v>250</v>
      </c>
      <c r="F48" s="2" t="s">
        <v>710</v>
      </c>
      <c r="G48" s="2">
        <v>-1.0927272841294422</v>
      </c>
      <c r="H48" s="12">
        <f>2^ABS(G48)</f>
        <v>2.1327683615819186</v>
      </c>
    </row>
    <row r="49" spans="1:8" x14ac:dyDescent="0.3">
      <c r="A49" s="21" t="s">
        <v>133</v>
      </c>
      <c r="B49" s="2" t="s">
        <v>1626</v>
      </c>
      <c r="C49" s="2">
        <v>1.2730904869731594</v>
      </c>
      <c r="D49" s="12">
        <f>2^C49</f>
        <v>2.4167872648335802</v>
      </c>
      <c r="E49" s="2" t="s">
        <v>234</v>
      </c>
      <c r="F49" s="2" t="s">
        <v>357</v>
      </c>
      <c r="G49" s="2">
        <v>-1.0790451477631309</v>
      </c>
      <c r="H49" s="12">
        <f>2^ABS(G49)</f>
        <v>2.1126373626373636</v>
      </c>
    </row>
    <row r="50" spans="1:8" x14ac:dyDescent="0.3">
      <c r="A50" s="21" t="s">
        <v>124</v>
      </c>
      <c r="B50" s="2" t="s">
        <v>1625</v>
      </c>
      <c r="C50" s="2">
        <v>1.2702738637957136</v>
      </c>
      <c r="D50" s="12">
        <f>2^C50</f>
        <v>2.4120734908136501</v>
      </c>
      <c r="E50" s="2" t="s">
        <v>257</v>
      </c>
      <c r="F50" s="2" t="s">
        <v>362</v>
      </c>
      <c r="G50" s="2">
        <v>-1.0715870822490194</v>
      </c>
      <c r="H50" s="12">
        <f>2^ABS(G50)</f>
        <v>2.1017441860465107</v>
      </c>
    </row>
    <row r="51" spans="1:8" x14ac:dyDescent="0.3">
      <c r="A51" s="21" t="s">
        <v>1624</v>
      </c>
      <c r="B51" s="2" t="s">
        <v>1623</v>
      </c>
      <c r="C51" s="2">
        <v>1.2695535992173341</v>
      </c>
      <c r="D51" s="12">
        <f>2^C51</f>
        <v>2.4108695652173902</v>
      </c>
      <c r="E51" s="2" t="s">
        <v>245</v>
      </c>
      <c r="F51" s="2" t="s">
        <v>358</v>
      </c>
      <c r="G51" s="2">
        <v>-1.0346181968695756</v>
      </c>
      <c r="H51" s="12">
        <f>2^ABS(G51)</f>
        <v>2.048571428571428</v>
      </c>
    </row>
    <row r="52" spans="1:8" x14ac:dyDescent="0.3">
      <c r="A52" s="21" t="s">
        <v>98</v>
      </c>
      <c r="B52" s="2" t="s">
        <v>1622</v>
      </c>
      <c r="C52" s="2">
        <v>1.2680511383281465</v>
      </c>
      <c r="D52" s="12">
        <f>2^C52</f>
        <v>2.4083601286173599</v>
      </c>
      <c r="E52" s="2" t="s">
        <v>537</v>
      </c>
      <c r="F52" s="2" t="s">
        <v>1732</v>
      </c>
      <c r="G52" s="2">
        <v>-1.0118416126445153</v>
      </c>
      <c r="H52" s="12">
        <f>2^ABS(G52)</f>
        <v>2.0164835164835146</v>
      </c>
    </row>
    <row r="53" spans="1:8" x14ac:dyDescent="0.3">
      <c r="A53" s="21" t="s">
        <v>107</v>
      </c>
      <c r="B53" s="2" t="s">
        <v>1621</v>
      </c>
      <c r="C53" s="2">
        <v>1.2419576574851288</v>
      </c>
      <c r="D53" s="12">
        <f>2^C53</f>
        <v>2.3651925820256801</v>
      </c>
      <c r="E53" s="2" t="s">
        <v>290</v>
      </c>
      <c r="F53" s="2" t="s">
        <v>712</v>
      </c>
      <c r="G53" s="2">
        <v>-1.0077190930049063</v>
      </c>
      <c r="H53" s="12">
        <f>2^ABS(G53)</f>
        <v>2.010729613733905</v>
      </c>
    </row>
    <row r="54" spans="1:8" x14ac:dyDescent="0.3">
      <c r="A54" s="21" t="s">
        <v>376</v>
      </c>
      <c r="B54" s="2" t="s">
        <v>377</v>
      </c>
      <c r="C54" s="2">
        <v>1.2395407031668566</v>
      </c>
      <c r="D54" s="12">
        <f>2^C54</f>
        <v>2.3612334801762098</v>
      </c>
      <c r="E54" s="2" t="s">
        <v>238</v>
      </c>
      <c r="F54" s="2" t="s">
        <v>713</v>
      </c>
      <c r="G54" s="2">
        <v>-0.97891470559086191</v>
      </c>
      <c r="H54" s="12">
        <f>2^ABS(G54)</f>
        <v>1.970982142857143</v>
      </c>
    </row>
    <row r="55" spans="1:8" x14ac:dyDescent="0.3">
      <c r="A55" s="21" t="s">
        <v>388</v>
      </c>
      <c r="B55" s="2" t="s">
        <v>389</v>
      </c>
      <c r="C55" s="2">
        <v>1.2316919820742069</v>
      </c>
      <c r="D55" s="12">
        <f>2^C55</f>
        <v>2.34842249657064</v>
      </c>
      <c r="E55" s="2" t="s">
        <v>273</v>
      </c>
      <c r="F55" s="2" t="s">
        <v>363</v>
      </c>
      <c r="G55" s="2">
        <v>-0.97839354381062416</v>
      </c>
      <c r="H55" s="12">
        <f>2^ABS(G55)</f>
        <v>1.9702702702702692</v>
      </c>
    </row>
    <row r="56" spans="1:8" x14ac:dyDescent="0.3">
      <c r="A56" s="21" t="s">
        <v>175</v>
      </c>
      <c r="B56" s="2" t="s">
        <v>331</v>
      </c>
      <c r="C56" s="2">
        <v>1.2263396058531109</v>
      </c>
      <c r="D56" s="12">
        <f>2^C56</f>
        <v>2.3397260273972602</v>
      </c>
      <c r="E56" s="2" t="s">
        <v>230</v>
      </c>
      <c r="F56" s="2" t="s">
        <v>715</v>
      </c>
      <c r="G56" s="2">
        <v>-0.97061619321890691</v>
      </c>
      <c r="H56" s="12">
        <f>2^ABS(G56)</f>
        <v>1.9596774193548403</v>
      </c>
    </row>
    <row r="57" spans="1:8" x14ac:dyDescent="0.3">
      <c r="A57" s="21" t="s">
        <v>194</v>
      </c>
      <c r="B57" s="2" t="s">
        <v>337</v>
      </c>
      <c r="C57" s="2">
        <v>1.2236531878598258</v>
      </c>
      <c r="D57" s="12">
        <f>2^C57</f>
        <v>2.3353733170134601</v>
      </c>
      <c r="E57" s="2" t="s">
        <v>288</v>
      </c>
      <c r="F57" s="2" t="s">
        <v>373</v>
      </c>
      <c r="G57" s="2">
        <v>-0.96152585218536291</v>
      </c>
      <c r="H57" s="12">
        <f>2^ABS(G57)</f>
        <v>1.9473684210526296</v>
      </c>
    </row>
    <row r="58" spans="1:8" x14ac:dyDescent="0.3">
      <c r="A58" s="21" t="s">
        <v>286</v>
      </c>
      <c r="B58" s="2" t="s">
        <v>1618</v>
      </c>
      <c r="C58" s="2">
        <v>1.2171613575494267</v>
      </c>
      <c r="D58" s="12">
        <f>2^C58</f>
        <v>2.3248882265275697</v>
      </c>
      <c r="E58" s="2" t="s">
        <v>293</v>
      </c>
      <c r="F58" s="2" t="s">
        <v>716</v>
      </c>
      <c r="G58" s="2">
        <v>-0.94805378496734616</v>
      </c>
      <c r="H58" s="12">
        <f>2^ABS(G58)</f>
        <v>1.9292682926829274</v>
      </c>
    </row>
    <row r="59" spans="1:8" x14ac:dyDescent="0.3">
      <c r="A59" s="21" t="s">
        <v>135</v>
      </c>
      <c r="B59" s="2" t="s">
        <v>1617</v>
      </c>
      <c r="C59" s="2">
        <v>1.2036603639457966</v>
      </c>
      <c r="D59" s="12">
        <f>2^C59</f>
        <v>2.3032329988851701</v>
      </c>
      <c r="E59" s="2" t="s">
        <v>718</v>
      </c>
      <c r="F59" s="2" t="s">
        <v>717</v>
      </c>
      <c r="G59" s="2">
        <v>-0.94412350180749471</v>
      </c>
      <c r="H59" s="12">
        <f>2^ABS(G59)</f>
        <v>1.9240196078431386</v>
      </c>
    </row>
    <row r="60" spans="1:8" x14ac:dyDescent="0.3">
      <c r="A60" s="21" t="s">
        <v>375</v>
      </c>
      <c r="B60" s="2" t="s">
        <v>1616</v>
      </c>
      <c r="C60" s="2">
        <v>1.2004034175633871</v>
      </c>
      <c r="D60" s="12">
        <f>2^C60</f>
        <v>2.2980392156862699</v>
      </c>
      <c r="E60" s="2" t="s">
        <v>265</v>
      </c>
      <c r="F60" s="2" t="s">
        <v>719</v>
      </c>
      <c r="G60" s="2">
        <v>-0.93966221416173368</v>
      </c>
      <c r="H60" s="12">
        <f>2^ABS(G60)</f>
        <v>1.9180790960451968</v>
      </c>
    </row>
    <row r="61" spans="1:8" x14ac:dyDescent="0.3">
      <c r="A61" s="21" t="s">
        <v>258</v>
      </c>
      <c r="B61" s="2" t="s">
        <v>1615</v>
      </c>
      <c r="C61" s="2">
        <v>1.1981271429588098</v>
      </c>
      <c r="D61" s="12">
        <f>2^C61</f>
        <v>2.2944162436548199</v>
      </c>
      <c r="E61" s="2" t="s">
        <v>529</v>
      </c>
      <c r="F61" s="2" t="s">
        <v>720</v>
      </c>
      <c r="G61" s="2">
        <v>-0.92706847754614863</v>
      </c>
      <c r="H61" s="12">
        <f>2^ABS(G61)</f>
        <v>1.901408450704225</v>
      </c>
    </row>
    <row r="62" spans="1:8" x14ac:dyDescent="0.3">
      <c r="A62" s="21" t="s">
        <v>83</v>
      </c>
      <c r="B62" s="2" t="s">
        <v>1731</v>
      </c>
      <c r="C62" s="2">
        <v>1.1971520951689647</v>
      </c>
      <c r="D62" s="12">
        <f>2^C62</f>
        <v>2.2928660826032501</v>
      </c>
      <c r="E62" s="2" t="s">
        <v>722</v>
      </c>
      <c r="F62" s="2" t="s">
        <v>721</v>
      </c>
      <c r="G62" s="2">
        <v>-0.91798442549210291</v>
      </c>
      <c r="H62" s="12">
        <f>2^ABS(G62)</f>
        <v>1.8894736842105255</v>
      </c>
    </row>
    <row r="63" spans="1:8" x14ac:dyDescent="0.3">
      <c r="A63" s="21" t="s">
        <v>1613</v>
      </c>
      <c r="B63" s="2" t="s">
        <v>1612</v>
      </c>
      <c r="C63" s="2">
        <v>1.1944541001742692</v>
      </c>
      <c r="D63" s="12">
        <f>2^C63</f>
        <v>2.2885821831869499</v>
      </c>
      <c r="E63" s="2" t="s">
        <v>289</v>
      </c>
      <c r="F63" s="2" t="s">
        <v>723</v>
      </c>
      <c r="G63" s="2">
        <v>-0.9041914460075624</v>
      </c>
      <c r="H63" s="12">
        <f>2^ABS(G63)</f>
        <v>1.8714953271028028</v>
      </c>
    </row>
    <row r="64" spans="1:8" x14ac:dyDescent="0.3">
      <c r="A64" s="21" t="s">
        <v>1611</v>
      </c>
      <c r="B64" s="2" t="s">
        <v>1610</v>
      </c>
      <c r="C64" s="2">
        <v>1.1915776009858938</v>
      </c>
      <c r="D64" s="12">
        <f>2^C64</f>
        <v>2.2840236686390494</v>
      </c>
      <c r="E64" s="2" t="s">
        <v>725</v>
      </c>
      <c r="F64" s="2" t="s">
        <v>724</v>
      </c>
      <c r="G64" s="2">
        <v>-0.8974655828192496</v>
      </c>
      <c r="H64" s="12">
        <f>2^ABS(G64)</f>
        <v>1.8627906976744182</v>
      </c>
    </row>
    <row r="65" spans="1:8" x14ac:dyDescent="0.3">
      <c r="A65" s="21" t="s">
        <v>1609</v>
      </c>
      <c r="B65" s="2" t="s">
        <v>1730</v>
      </c>
      <c r="C65" s="2">
        <v>1.1890338243900169</v>
      </c>
      <c r="D65" s="12">
        <f>2^C65</f>
        <v>2.2799999999999998</v>
      </c>
      <c r="E65" s="2" t="s">
        <v>227</v>
      </c>
      <c r="F65" s="2" t="s">
        <v>354</v>
      </c>
      <c r="G65" s="2">
        <v>-0.89713162914618949</v>
      </c>
      <c r="H65" s="12">
        <f>2^ABS(G65)</f>
        <v>1.8623595505617971</v>
      </c>
    </row>
    <row r="66" spans="1:8" x14ac:dyDescent="0.3">
      <c r="A66" s="21" t="s">
        <v>101</v>
      </c>
      <c r="B66" s="2" t="s">
        <v>1607</v>
      </c>
      <c r="C66" s="2">
        <v>1.1844245711374255</v>
      </c>
      <c r="D66" s="12">
        <f>2^C66</f>
        <v>2.2727272727272694</v>
      </c>
      <c r="E66" s="2" t="s">
        <v>264</v>
      </c>
      <c r="F66" s="2" t="s">
        <v>726</v>
      </c>
      <c r="G66" s="2">
        <v>-0.88993511825216853</v>
      </c>
      <c r="H66" s="12">
        <f>2^ABS(G66)</f>
        <v>1.8530927835051525</v>
      </c>
    </row>
    <row r="67" spans="1:8" x14ac:dyDescent="0.3">
      <c r="A67" s="21" t="s">
        <v>71</v>
      </c>
      <c r="B67" s="2" t="s">
        <v>1606</v>
      </c>
      <c r="C67" s="2">
        <v>1.1318533938236419</v>
      </c>
      <c r="D67" s="12">
        <f>2^C67</f>
        <v>2.1914008321775298</v>
      </c>
      <c r="E67" s="2" t="s">
        <v>728</v>
      </c>
      <c r="F67" s="2" t="s">
        <v>727</v>
      </c>
      <c r="G67" s="2">
        <v>-0.88816433832275332</v>
      </c>
      <c r="H67" s="12">
        <f>2^ABS(G67)</f>
        <v>1.850819672131149</v>
      </c>
    </row>
    <row r="68" spans="1:8" x14ac:dyDescent="0.3">
      <c r="A68" s="21" t="s">
        <v>173</v>
      </c>
      <c r="B68" s="2" t="s">
        <v>329</v>
      </c>
      <c r="C68" s="2">
        <v>1.118644496498618</v>
      </c>
      <c r="D68" s="12">
        <f>2^C68</f>
        <v>2.1714285714285699</v>
      </c>
      <c r="E68" s="2" t="s">
        <v>226</v>
      </c>
      <c r="F68" s="2" t="s">
        <v>729</v>
      </c>
      <c r="G68" s="2">
        <v>-0.88494804272784133</v>
      </c>
      <c r="H68" s="12">
        <f>2^ABS(G68)</f>
        <v>1.8466981132075468</v>
      </c>
    </row>
    <row r="69" spans="1:8" x14ac:dyDescent="0.3">
      <c r="A69" s="21" t="s">
        <v>198</v>
      </c>
      <c r="B69" s="2" t="s">
        <v>341</v>
      </c>
      <c r="C69" s="2">
        <v>1.1165287444642193</v>
      </c>
      <c r="D69" s="12">
        <f>2^C69</f>
        <v>2.1682464454976298</v>
      </c>
      <c r="E69" s="2" t="s">
        <v>276</v>
      </c>
      <c r="F69" s="2" t="s">
        <v>730</v>
      </c>
      <c r="G69" s="2">
        <v>-0.87950470781343981</v>
      </c>
      <c r="H69" s="12">
        <f>2^ABS(G69)</f>
        <v>1.8397435897435901</v>
      </c>
    </row>
    <row r="70" spans="1:8" x14ac:dyDescent="0.3">
      <c r="A70" s="21" t="s">
        <v>1604</v>
      </c>
      <c r="B70" s="2" t="s">
        <v>1603</v>
      </c>
      <c r="C70" s="2">
        <v>1.1146166775549387</v>
      </c>
      <c r="D70" s="12">
        <f>2^C70</f>
        <v>2.1653746770025801</v>
      </c>
      <c r="E70" s="2" t="s">
        <v>266</v>
      </c>
      <c r="F70" s="2" t="s">
        <v>1729</v>
      </c>
      <c r="G70" s="2">
        <v>-0.87718477997143596</v>
      </c>
      <c r="H70" s="12">
        <f>2^ABS(G70)</f>
        <v>1.8367875647668397</v>
      </c>
    </row>
    <row r="71" spans="1:8" x14ac:dyDescent="0.3">
      <c r="A71" s="21" t="s">
        <v>546</v>
      </c>
      <c r="B71" s="2" t="s">
        <v>548</v>
      </c>
      <c r="C71" s="2">
        <v>1.114152306829169</v>
      </c>
      <c r="D71" s="12">
        <f>2^C71</f>
        <v>2.1646778042959398</v>
      </c>
      <c r="E71" s="2" t="s">
        <v>539</v>
      </c>
      <c r="F71" s="2" t="s">
        <v>732</v>
      </c>
      <c r="G71" s="2">
        <v>-0.84944032342461862</v>
      </c>
      <c r="H71" s="12">
        <f>2^ABS(G71)</f>
        <v>1.8018018018018016</v>
      </c>
    </row>
    <row r="72" spans="1:8" x14ac:dyDescent="0.3">
      <c r="A72" s="21" t="s">
        <v>174</v>
      </c>
      <c r="B72" s="2" t="s">
        <v>330</v>
      </c>
      <c r="C72" s="2">
        <v>1.113358944299746</v>
      </c>
      <c r="D72" s="12">
        <f>2^C72</f>
        <v>2.1634877384196201</v>
      </c>
      <c r="E72" s="2" t="s">
        <v>248</v>
      </c>
      <c r="F72" s="2" t="s">
        <v>359</v>
      </c>
      <c r="G72" s="2">
        <v>-0.83196210810195281</v>
      </c>
      <c r="H72" s="12">
        <f>2^ABS(G72)</f>
        <v>1.7801047120418845</v>
      </c>
    </row>
    <row r="73" spans="1:8" x14ac:dyDescent="0.3">
      <c r="A73" s="21" t="s">
        <v>116</v>
      </c>
      <c r="B73" s="2" t="s">
        <v>1728</v>
      </c>
      <c r="C73" s="2">
        <v>1.1127231057832401</v>
      </c>
      <c r="D73" s="12">
        <f>2^C73</f>
        <v>2.1625344352617102</v>
      </c>
      <c r="E73" s="2" t="s">
        <v>734</v>
      </c>
      <c r="F73" s="2" t="s">
        <v>733</v>
      </c>
      <c r="G73" s="2">
        <v>-0.82011787397951486</v>
      </c>
      <c r="H73" s="12">
        <f>2^ABS(G73)</f>
        <v>1.7655502392344515</v>
      </c>
    </row>
    <row r="74" spans="1:8" x14ac:dyDescent="0.3">
      <c r="A74" s="21" t="s">
        <v>1600</v>
      </c>
      <c r="B74" s="2" t="s">
        <v>1599</v>
      </c>
      <c r="C74" s="2">
        <v>1.11048991986698</v>
      </c>
      <c r="D74" s="12">
        <f>2^C74</f>
        <v>2.15918958031838</v>
      </c>
      <c r="E74" s="2" t="s">
        <v>249</v>
      </c>
      <c r="F74" s="2" t="s">
        <v>1727</v>
      </c>
      <c r="G74" s="2">
        <v>-0.81463208775652973</v>
      </c>
      <c r="H74" s="12">
        <f>2^ABS(G74)</f>
        <v>1.7588495575221235</v>
      </c>
    </row>
    <row r="75" spans="1:8" x14ac:dyDescent="0.3">
      <c r="A75" s="21" t="s">
        <v>33</v>
      </c>
      <c r="B75" s="2" t="s">
        <v>1598</v>
      </c>
      <c r="C75" s="2">
        <v>1.0872328380548149</v>
      </c>
      <c r="D75" s="12">
        <f>2^C75</f>
        <v>2.1246612466124701</v>
      </c>
      <c r="E75" s="2" t="s">
        <v>235</v>
      </c>
      <c r="F75" s="2" t="s">
        <v>1726</v>
      </c>
      <c r="G75" s="2">
        <v>-0.81411228823291293</v>
      </c>
      <c r="H75" s="12">
        <f>2^ABS(G75)</f>
        <v>1.7582159624413147</v>
      </c>
    </row>
    <row r="76" spans="1:8" x14ac:dyDescent="0.3">
      <c r="A76" s="21" t="s">
        <v>136</v>
      </c>
      <c r="B76" s="2" t="s">
        <v>1597</v>
      </c>
      <c r="C76" s="2">
        <v>1.0863666146478888</v>
      </c>
      <c r="D76" s="12">
        <f>2^C76</f>
        <v>2.1233859397417496</v>
      </c>
      <c r="E76" s="2" t="s">
        <v>241</v>
      </c>
      <c r="F76" s="2" t="s">
        <v>737</v>
      </c>
      <c r="G76" s="2">
        <v>-0.81067528034921454</v>
      </c>
      <c r="H76" s="12">
        <f>2^ABS(G76)</f>
        <v>1.7540322580645151</v>
      </c>
    </row>
    <row r="77" spans="1:8" x14ac:dyDescent="0.3">
      <c r="A77" s="21" t="s">
        <v>106</v>
      </c>
      <c r="B77" s="2" t="s">
        <v>1725</v>
      </c>
      <c r="C77" s="2">
        <v>1.0806184602082831</v>
      </c>
      <c r="D77" s="12">
        <f>2^C77</f>
        <v>2.11494252873563</v>
      </c>
      <c r="E77" s="2" t="s">
        <v>240</v>
      </c>
      <c r="F77" s="2" t="s">
        <v>738</v>
      </c>
      <c r="G77" s="2">
        <v>-0.8073549220576054</v>
      </c>
      <c r="H77" s="12">
        <f>2^ABS(G77)</f>
        <v>1.7500000000000016</v>
      </c>
    </row>
    <row r="78" spans="1:8" x14ac:dyDescent="0.3">
      <c r="A78" s="21" t="s">
        <v>221</v>
      </c>
      <c r="B78" s="2" t="s">
        <v>1595</v>
      </c>
      <c r="C78" s="2">
        <v>1.0741660186368795</v>
      </c>
      <c r="D78" s="12">
        <f>2^C78</f>
        <v>2.1055045871559601</v>
      </c>
      <c r="E78" s="2" t="s">
        <v>740</v>
      </c>
      <c r="F78" s="2" t="s">
        <v>739</v>
      </c>
      <c r="G78" s="2">
        <v>-0.79354912253257348</v>
      </c>
      <c r="H78" s="12">
        <f>2^ABS(G78)</f>
        <v>1.7333333333333332</v>
      </c>
    </row>
    <row r="79" spans="1:8" x14ac:dyDescent="0.3">
      <c r="A79" s="21" t="s">
        <v>183</v>
      </c>
      <c r="B79" s="2" t="s">
        <v>1724</v>
      </c>
      <c r="C79" s="2">
        <v>1.0645837062101915</v>
      </c>
      <c r="D79" s="12">
        <f>2^C79</f>
        <v>2.0915662650602398</v>
      </c>
      <c r="E79" s="2" t="s">
        <v>244</v>
      </c>
      <c r="F79" s="2" t="s">
        <v>741</v>
      </c>
      <c r="G79" s="2">
        <v>-0.79236803770124842</v>
      </c>
      <c r="H79" s="12">
        <f>2^ABS(G79)</f>
        <v>1.7319148936170226</v>
      </c>
    </row>
    <row r="80" spans="1:8" x14ac:dyDescent="0.3">
      <c r="A80" s="21" t="s">
        <v>78</v>
      </c>
      <c r="B80" s="2" t="s">
        <v>1593</v>
      </c>
      <c r="C80" s="2">
        <v>1.0518150594756563</v>
      </c>
      <c r="D80" s="12">
        <f>2^C80</f>
        <v>2.0731364275668103</v>
      </c>
      <c r="E80" s="2" t="s">
        <v>294</v>
      </c>
      <c r="F80" s="2" t="s">
        <v>742</v>
      </c>
      <c r="G80" s="2">
        <v>-0.78544901924742405</v>
      </c>
      <c r="H80" s="12">
        <f>2^ABS(G80)</f>
        <v>1.7236286919831221</v>
      </c>
    </row>
    <row r="81" spans="1:8" x14ac:dyDescent="0.3">
      <c r="A81" s="21" t="s">
        <v>12</v>
      </c>
      <c r="B81" s="2" t="s">
        <v>1592</v>
      </c>
      <c r="C81" s="2">
        <v>1.0514690149817032</v>
      </c>
      <c r="D81" s="12">
        <f>2^C81</f>
        <v>2.0726392251816006</v>
      </c>
      <c r="E81" s="2" t="s">
        <v>532</v>
      </c>
      <c r="F81" s="2" t="s">
        <v>743</v>
      </c>
      <c r="G81" s="2">
        <v>-0.77406722095830283</v>
      </c>
      <c r="H81" s="12">
        <f>2^ABS(G81)</f>
        <v>1.7100840336134444</v>
      </c>
    </row>
    <row r="82" spans="1:8" x14ac:dyDescent="0.3">
      <c r="A82" s="21" t="s">
        <v>79</v>
      </c>
      <c r="B82" s="2" t="s">
        <v>1591</v>
      </c>
      <c r="C82" s="2">
        <v>1.0511580402739604</v>
      </c>
      <c r="D82" s="12">
        <f>2^C82</f>
        <v>2.0721925133689796</v>
      </c>
      <c r="E82" s="2" t="s">
        <v>256</v>
      </c>
      <c r="F82" s="2" t="s">
        <v>361</v>
      </c>
      <c r="G82" s="2">
        <v>-0.7705181538772331</v>
      </c>
      <c r="H82" s="12">
        <f>2^ABS(G82)</f>
        <v>1.7058823529411768</v>
      </c>
    </row>
    <row r="83" spans="1:8" x14ac:dyDescent="0.3">
      <c r="A83" s="21" t="s">
        <v>1590</v>
      </c>
      <c r="B83" s="2" t="s">
        <v>1589</v>
      </c>
      <c r="C83" s="2">
        <v>1.0450572749853404</v>
      </c>
      <c r="D83" s="12">
        <f>2^C83</f>
        <v>2.0634482758620698</v>
      </c>
      <c r="E83" s="2" t="s">
        <v>239</v>
      </c>
      <c r="F83" s="2" t="s">
        <v>744</v>
      </c>
      <c r="G83" s="2">
        <v>-0.76519251055520821</v>
      </c>
      <c r="H83" s="12">
        <f>2^ABS(G83)</f>
        <v>1.6995967741935498</v>
      </c>
    </row>
    <row r="84" spans="1:8" x14ac:dyDescent="0.3">
      <c r="A84" s="21" t="s">
        <v>1588</v>
      </c>
      <c r="B84" s="2" t="s">
        <v>1587</v>
      </c>
      <c r="C84" s="2">
        <v>1.0382593331863494</v>
      </c>
      <c r="D84" s="12">
        <f>2^C84</f>
        <v>2.0537482319660501</v>
      </c>
      <c r="E84" s="2" t="s">
        <v>746</v>
      </c>
      <c r="F84" s="2" t="s">
        <v>1723</v>
      </c>
      <c r="G84" s="2">
        <v>-0.75913697516482748</v>
      </c>
      <c r="H84" s="12">
        <f>2^ABS(G84)</f>
        <v>1.692477876106196</v>
      </c>
    </row>
    <row r="85" spans="1:8" x14ac:dyDescent="0.3">
      <c r="A85" s="21" t="s">
        <v>55</v>
      </c>
      <c r="B85" s="2" t="s">
        <v>1586</v>
      </c>
      <c r="C85" s="2">
        <v>1.0296657822079014</v>
      </c>
      <c r="D85" s="12">
        <f>2^C85</f>
        <v>2.0415512465373999</v>
      </c>
      <c r="E85" s="2" t="s">
        <v>748</v>
      </c>
      <c r="F85" s="2" t="s">
        <v>747</v>
      </c>
      <c r="G85" s="2">
        <v>-0.74166238086760572</v>
      </c>
      <c r="H85" s="12">
        <f>2^ABS(G85)</f>
        <v>1.672101449275363</v>
      </c>
    </row>
    <row r="86" spans="1:8" x14ac:dyDescent="0.3">
      <c r="A86" s="21" t="s">
        <v>1585</v>
      </c>
      <c r="B86" s="2" t="s">
        <v>1584</v>
      </c>
      <c r="C86" s="2">
        <v>1.0245501393291703</v>
      </c>
      <c r="D86" s="12">
        <f>2^C86</f>
        <v>2.03432494279176</v>
      </c>
      <c r="E86" s="2" t="s">
        <v>527</v>
      </c>
      <c r="F86" s="2" t="s">
        <v>629</v>
      </c>
      <c r="G86" s="2">
        <v>-0.71369581484335798</v>
      </c>
      <c r="H86" s="12">
        <f>2^ABS(G86)</f>
        <v>1.6399999999999988</v>
      </c>
    </row>
    <row r="87" spans="1:8" x14ac:dyDescent="0.3">
      <c r="A87" s="21" t="s">
        <v>284</v>
      </c>
      <c r="B87" s="2" t="s">
        <v>370</v>
      </c>
      <c r="C87" s="2">
        <v>1.0228701493202577</v>
      </c>
      <c r="D87" s="12">
        <f>2^C87</f>
        <v>2.03195739014647</v>
      </c>
      <c r="E87" s="2" t="s">
        <v>750</v>
      </c>
      <c r="F87" s="2" t="s">
        <v>749</v>
      </c>
      <c r="G87" s="2">
        <v>-0.71207441862449561</v>
      </c>
      <c r="H87" s="12">
        <f>2^ABS(G87)</f>
        <v>1.6381578947368423</v>
      </c>
    </row>
    <row r="88" spans="1:8" x14ac:dyDescent="0.3">
      <c r="A88" s="21" t="s">
        <v>201</v>
      </c>
      <c r="B88" s="2" t="s">
        <v>344</v>
      </c>
      <c r="C88" s="2">
        <v>1.0222757133737352</v>
      </c>
      <c r="D88" s="12">
        <f>2^C88</f>
        <v>2.03112033195021</v>
      </c>
      <c r="E88" s="2" t="s">
        <v>247</v>
      </c>
      <c r="F88" s="2" t="s">
        <v>751</v>
      </c>
      <c r="G88" s="2">
        <v>-0.6984914463515709</v>
      </c>
      <c r="H88" s="12">
        <f>2^ABS(G88)</f>
        <v>1.62280701754386</v>
      </c>
    </row>
    <row r="89" spans="1:8" x14ac:dyDescent="0.3">
      <c r="A89" s="21" t="s">
        <v>1582</v>
      </c>
      <c r="B89" s="2" t="s">
        <v>1581</v>
      </c>
      <c r="C89" s="2">
        <v>1.014416772768872</v>
      </c>
      <c r="D89" s="12">
        <f>2^C89</f>
        <v>2.0200860832137701</v>
      </c>
      <c r="E89" s="2" t="s">
        <v>753</v>
      </c>
      <c r="F89" s="2" t="s">
        <v>752</v>
      </c>
      <c r="G89" s="2">
        <v>-0.6905726886817547</v>
      </c>
      <c r="H89" s="12">
        <f>2^ABS(G89)</f>
        <v>1.6139240506329111</v>
      </c>
    </row>
    <row r="90" spans="1:8" x14ac:dyDescent="0.3">
      <c r="A90" s="21" t="s">
        <v>164</v>
      </c>
      <c r="B90" s="2" t="s">
        <v>1722</v>
      </c>
      <c r="C90" s="2">
        <v>1.0019749421850599</v>
      </c>
      <c r="D90" s="12">
        <f>2^C90</f>
        <v>2.0027397260274</v>
      </c>
      <c r="E90" s="2" t="s">
        <v>755</v>
      </c>
      <c r="F90" s="2" t="s">
        <v>754</v>
      </c>
      <c r="G90" s="2">
        <v>-0.68996811462903707</v>
      </c>
      <c r="H90" s="12">
        <f>2^ABS(G90)</f>
        <v>1.6132478632478635</v>
      </c>
    </row>
    <row r="91" spans="1:8" x14ac:dyDescent="0.3">
      <c r="A91" s="21" t="s">
        <v>1579</v>
      </c>
      <c r="B91" s="2" t="s">
        <v>1578</v>
      </c>
      <c r="C91" s="2">
        <v>0.99625273804678982</v>
      </c>
      <c r="D91" s="12">
        <f>2^C91</f>
        <v>1.9948119325551199</v>
      </c>
      <c r="E91" s="2" t="s">
        <v>536</v>
      </c>
      <c r="F91" s="2" t="s">
        <v>756</v>
      </c>
      <c r="G91" s="2">
        <v>-0.6871791086615231</v>
      </c>
      <c r="H91" s="12">
        <f>2^ABS(G91)</f>
        <v>1.6101321585903092</v>
      </c>
    </row>
    <row r="92" spans="1:8" x14ac:dyDescent="0.3">
      <c r="A92" s="21" t="s">
        <v>43</v>
      </c>
      <c r="B92" s="2" t="s">
        <v>1577</v>
      </c>
      <c r="C92" s="2">
        <v>0.99302201763742959</v>
      </c>
      <c r="D92" s="12">
        <f>2^C92</f>
        <v>1.99034981905911</v>
      </c>
      <c r="E92" s="2" t="s">
        <v>758</v>
      </c>
      <c r="F92" s="2" t="s">
        <v>757</v>
      </c>
      <c r="G92" s="2">
        <v>-0.68699713489212189</v>
      </c>
      <c r="H92" s="12">
        <f>2^ABS(G92)</f>
        <v>1.6099290780141848</v>
      </c>
    </row>
    <row r="93" spans="1:8" x14ac:dyDescent="0.3">
      <c r="A93" s="21" t="s">
        <v>85</v>
      </c>
      <c r="B93" s="2" t="s">
        <v>1576</v>
      </c>
      <c r="C93" s="2">
        <v>0.98958338405466395</v>
      </c>
      <c r="D93" s="12">
        <f>2^C93</f>
        <v>1.9856115107913701</v>
      </c>
      <c r="E93" s="2" t="s">
        <v>760</v>
      </c>
      <c r="F93" s="2" t="s">
        <v>759</v>
      </c>
      <c r="G93" s="2">
        <v>-0.68311562022195127</v>
      </c>
      <c r="H93" s="12">
        <f>2^ABS(G93)</f>
        <v>1.6056034482758614</v>
      </c>
    </row>
    <row r="94" spans="1:8" x14ac:dyDescent="0.3">
      <c r="A94" s="21" t="s">
        <v>1575</v>
      </c>
      <c r="B94" s="2" t="s">
        <v>1574</v>
      </c>
      <c r="C94" s="2">
        <v>0.97830492890067877</v>
      </c>
      <c r="D94" s="12">
        <f>2^C94</f>
        <v>1.9701492537313401</v>
      </c>
      <c r="E94" s="2" t="s">
        <v>538</v>
      </c>
      <c r="F94" s="2" t="s">
        <v>761</v>
      </c>
      <c r="G94" s="2">
        <v>-0.67914493977786417</v>
      </c>
      <c r="H94" s="12">
        <f>2^ABS(G94)</f>
        <v>1.6011904761904765</v>
      </c>
    </row>
    <row r="95" spans="1:8" x14ac:dyDescent="0.3">
      <c r="A95" s="21" t="s">
        <v>156</v>
      </c>
      <c r="B95" s="2" t="s">
        <v>321</v>
      </c>
      <c r="C95" s="2">
        <v>0.97413793668803239</v>
      </c>
      <c r="D95" s="12">
        <f>2^C95</f>
        <v>1.9644670050761399</v>
      </c>
      <c r="E95" s="2" t="s">
        <v>292</v>
      </c>
      <c r="F95" s="2" t="s">
        <v>762</v>
      </c>
      <c r="G95" s="2">
        <v>-0.67884567560095843</v>
      </c>
      <c r="H95" s="12">
        <f>2^ABS(G95)</f>
        <v>1.6008583690987135</v>
      </c>
    </row>
    <row r="96" spans="1:8" x14ac:dyDescent="0.3">
      <c r="A96" s="21" t="s">
        <v>122</v>
      </c>
      <c r="B96" s="2" t="s">
        <v>1573</v>
      </c>
      <c r="C96" s="2">
        <v>0.97191290184834145</v>
      </c>
      <c r="D96" s="12">
        <f>2^C96</f>
        <v>1.96143958868895</v>
      </c>
      <c r="E96" s="2" t="s">
        <v>531</v>
      </c>
      <c r="F96" s="2" t="s">
        <v>763</v>
      </c>
      <c r="G96" s="2">
        <v>-0.67807190511263771</v>
      </c>
      <c r="H96" s="12">
        <f>2^ABS(G96)</f>
        <v>1.6</v>
      </c>
    </row>
    <row r="97" spans="1:8" x14ac:dyDescent="0.3">
      <c r="A97" s="21" t="s">
        <v>495</v>
      </c>
      <c r="B97" s="2" t="s">
        <v>498</v>
      </c>
      <c r="C97" s="2">
        <v>0.96837292338772196</v>
      </c>
      <c r="D97" s="12">
        <f>2^C97</f>
        <v>1.9566326530612199</v>
      </c>
      <c r="E97" s="2" t="s">
        <v>765</v>
      </c>
      <c r="F97" s="2" t="s">
        <v>764</v>
      </c>
      <c r="G97" s="2">
        <v>-0.67411487845793838</v>
      </c>
      <c r="H97" s="12">
        <f>2^ABS(G97)</f>
        <v>1.5956175298804782</v>
      </c>
    </row>
    <row r="98" spans="1:8" x14ac:dyDescent="0.3">
      <c r="A98" s="21" t="s">
        <v>140</v>
      </c>
      <c r="B98" s="2" t="s">
        <v>1572</v>
      </c>
      <c r="C98" s="2">
        <v>0.96609256285829825</v>
      </c>
      <c r="D98" s="12">
        <f>2^C98</f>
        <v>1.9535423925667801</v>
      </c>
      <c r="E98" s="2" t="s">
        <v>287</v>
      </c>
      <c r="F98" s="2" t="s">
        <v>372</v>
      </c>
      <c r="G98" s="2">
        <v>-0.6666771505125253</v>
      </c>
      <c r="H98" s="12">
        <f>2^ABS(G98)</f>
        <v>1.5874125874125871</v>
      </c>
    </row>
    <row r="99" spans="1:8" x14ac:dyDescent="0.3">
      <c r="A99" s="21" t="s">
        <v>131</v>
      </c>
      <c r="B99" s="2" t="s">
        <v>1721</v>
      </c>
      <c r="C99" s="2">
        <v>0.96514124278834534</v>
      </c>
      <c r="D99" s="12">
        <f>2^C99</f>
        <v>1.9522546419098099</v>
      </c>
      <c r="E99" s="2" t="s">
        <v>298</v>
      </c>
      <c r="F99" s="2" t="s">
        <v>767</v>
      </c>
      <c r="G99" s="2">
        <v>-0.66405713619690576</v>
      </c>
      <c r="H99" s="12">
        <f>2^ABS(G99)</f>
        <v>1.5845323741007189</v>
      </c>
    </row>
    <row r="100" spans="1:8" x14ac:dyDescent="0.3">
      <c r="A100" s="21" t="s">
        <v>56</v>
      </c>
      <c r="B100" s="2" t="s">
        <v>1570</v>
      </c>
      <c r="C100" s="2">
        <v>0.96414307806803246</v>
      </c>
      <c r="D100" s="12">
        <f>2^C100</f>
        <v>1.9509043927648599</v>
      </c>
      <c r="E100" s="2" t="s">
        <v>260</v>
      </c>
      <c r="F100" s="2" t="s">
        <v>1720</v>
      </c>
      <c r="G100" s="2">
        <v>-0.66057954736585189</v>
      </c>
      <c r="H100" s="12">
        <f>2^ABS(G100)</f>
        <v>1.5807174887892383</v>
      </c>
    </row>
    <row r="101" spans="1:8" x14ac:dyDescent="0.3">
      <c r="A101" s="21" t="s">
        <v>277</v>
      </c>
      <c r="B101" s="2" t="s">
        <v>364</v>
      </c>
      <c r="C101" s="2">
        <v>0.96267074954348808</v>
      </c>
      <c r="D101" s="12">
        <f>2^C101</f>
        <v>1.94891443167305</v>
      </c>
      <c r="E101" s="2" t="s">
        <v>770</v>
      </c>
      <c r="F101" s="2" t="s">
        <v>769</v>
      </c>
      <c r="G101" s="2">
        <v>-0.65711228647699071</v>
      </c>
      <c r="H101" s="12">
        <f>2^ABS(G101)</f>
        <v>1.576923076923076</v>
      </c>
    </row>
    <row r="102" spans="1:8" x14ac:dyDescent="0.3">
      <c r="A102" s="21" t="s">
        <v>263</v>
      </c>
      <c r="B102" s="2" t="s">
        <v>1569</v>
      </c>
      <c r="C102" s="2">
        <v>0.95699242091250825</v>
      </c>
      <c r="D102" s="12">
        <f>2^C102</f>
        <v>1.9412587412587401</v>
      </c>
      <c r="E102" s="2" t="s">
        <v>271</v>
      </c>
      <c r="F102" s="2" t="s">
        <v>771</v>
      </c>
      <c r="G102" s="2">
        <v>-0.65153011766014579</v>
      </c>
      <c r="H102" s="12">
        <f>2^ABS(G102)</f>
        <v>1.5708333333333333</v>
      </c>
    </row>
    <row r="103" spans="1:8" x14ac:dyDescent="0.3">
      <c r="A103" s="21" t="s">
        <v>219</v>
      </c>
      <c r="B103" s="2" t="s">
        <v>1568</v>
      </c>
      <c r="C103" s="2">
        <v>0.95565137358725871</v>
      </c>
      <c r="D103" s="12">
        <f>2^C103</f>
        <v>1.9394550958627601</v>
      </c>
      <c r="E103" s="2" t="s">
        <v>559</v>
      </c>
      <c r="F103" s="2" t="s">
        <v>772</v>
      </c>
      <c r="G103" s="2">
        <v>-0.64848223817793738</v>
      </c>
      <c r="H103" s="12">
        <f>2^ABS(G103)</f>
        <v>1.567518248175183</v>
      </c>
    </row>
    <row r="104" spans="1:8" x14ac:dyDescent="0.3">
      <c r="A104" s="21" t="s">
        <v>202</v>
      </c>
      <c r="B104" s="2" t="s">
        <v>633</v>
      </c>
      <c r="C104" s="2">
        <v>0.94833788017750731</v>
      </c>
      <c r="D104" s="12">
        <f>2^C104</f>
        <v>1.9296482412060301</v>
      </c>
      <c r="E104" s="2" t="s">
        <v>267</v>
      </c>
      <c r="F104" s="2" t="s">
        <v>1719</v>
      </c>
      <c r="G104" s="2">
        <v>-0.64124153456531052</v>
      </c>
      <c r="H104" s="12">
        <f>2^ABS(G104)</f>
        <v>1.5596707818930038</v>
      </c>
    </row>
    <row r="105" spans="1:8" x14ac:dyDescent="0.3">
      <c r="A105" s="21" t="s">
        <v>1567</v>
      </c>
      <c r="B105" s="2" t="s">
        <v>1566</v>
      </c>
      <c r="C105" s="2">
        <v>0.9475325801058655</v>
      </c>
      <c r="D105" s="12">
        <f>2^C105</f>
        <v>1.9285714285714299</v>
      </c>
      <c r="E105" s="2" t="s">
        <v>262</v>
      </c>
      <c r="F105" s="2" t="s">
        <v>1718</v>
      </c>
      <c r="G105" s="2">
        <v>-0.64007596478343831</v>
      </c>
      <c r="H105" s="12">
        <f>2^ABS(G105)</f>
        <v>1.5584112149532712</v>
      </c>
    </row>
    <row r="106" spans="1:8" x14ac:dyDescent="0.3">
      <c r="A106" s="21" t="s">
        <v>161</v>
      </c>
      <c r="B106" s="2" t="s">
        <v>1565</v>
      </c>
      <c r="C106" s="2">
        <v>0.94693875624858792</v>
      </c>
      <c r="D106" s="12">
        <f>2^C106</f>
        <v>1.92777777777778</v>
      </c>
      <c r="E106" s="2" t="s">
        <v>534</v>
      </c>
      <c r="F106" s="2" t="s">
        <v>597</v>
      </c>
      <c r="G106" s="2">
        <v>-0.63765104024801711</v>
      </c>
      <c r="H106" s="12">
        <f>2^ABS(G106)</f>
        <v>1.5557939914163095</v>
      </c>
    </row>
    <row r="107" spans="1:8" x14ac:dyDescent="0.3">
      <c r="A107" s="21" t="s">
        <v>291</v>
      </c>
      <c r="B107" s="2" t="s">
        <v>1564</v>
      </c>
      <c r="C107" s="2">
        <v>0.94483140904737506</v>
      </c>
      <c r="D107" s="12">
        <f>2^C107</f>
        <v>1.9249639249639301</v>
      </c>
      <c r="E107" s="2" t="s">
        <v>776</v>
      </c>
      <c r="F107" s="2" t="s">
        <v>775</v>
      </c>
      <c r="G107" s="2">
        <v>-0.63420601974100499</v>
      </c>
      <c r="H107" s="12">
        <f>2^ABS(G107)</f>
        <v>1.5520833333333328</v>
      </c>
    </row>
    <row r="108" spans="1:8" x14ac:dyDescent="0.3">
      <c r="A108" s="71" t="s">
        <v>1563</v>
      </c>
      <c r="B108" s="2" t="s">
        <v>1717</v>
      </c>
      <c r="C108" s="2">
        <v>0.94478026719742747</v>
      </c>
      <c r="D108" s="12">
        <f>2^C108</f>
        <v>1.9248956884561901</v>
      </c>
      <c r="E108" s="2" t="s">
        <v>778</v>
      </c>
      <c r="F108" s="2" t="s">
        <v>777</v>
      </c>
      <c r="G108" s="2">
        <v>-0.63271563216952342</v>
      </c>
      <c r="H108" s="12">
        <f>2^ABS(G108)</f>
        <v>1.5504807692307683</v>
      </c>
    </row>
    <row r="109" spans="1:8" x14ac:dyDescent="0.3">
      <c r="A109" s="21" t="s">
        <v>211</v>
      </c>
      <c r="B109" s="2" t="s">
        <v>346</v>
      </c>
      <c r="C109" s="2">
        <v>0.94303118787092322</v>
      </c>
      <c r="D109" s="12">
        <f>2^C109</f>
        <v>1.92256341789052</v>
      </c>
      <c r="E109" s="2" t="s">
        <v>780</v>
      </c>
      <c r="F109" s="2" t="s">
        <v>779</v>
      </c>
      <c r="G109" s="2">
        <v>-0.63253311650846822</v>
      </c>
      <c r="H109" s="12">
        <f>2^ABS(G109)</f>
        <v>1.550284629981024</v>
      </c>
    </row>
    <row r="110" spans="1:8" x14ac:dyDescent="0.3">
      <c r="A110" s="21" t="s">
        <v>190</v>
      </c>
      <c r="B110" s="2" t="s">
        <v>1560</v>
      </c>
      <c r="C110" s="2">
        <v>0.94289379661375217</v>
      </c>
      <c r="D110" s="12">
        <f>2^C110</f>
        <v>1.9223803363518801</v>
      </c>
      <c r="E110" s="2" t="s">
        <v>782</v>
      </c>
      <c r="F110" s="2" t="s">
        <v>781</v>
      </c>
      <c r="G110" s="2">
        <v>-0.6284017619860528</v>
      </c>
      <c r="H110" s="12">
        <f>2^ABS(G110)</f>
        <v>1.5458515283842786</v>
      </c>
    </row>
    <row r="111" spans="1:8" x14ac:dyDescent="0.3">
      <c r="A111" s="21" t="s">
        <v>19</v>
      </c>
      <c r="B111" s="2" t="s">
        <v>1559</v>
      </c>
      <c r="C111" s="2">
        <v>0.93850919946039379</v>
      </c>
      <c r="D111" s="12">
        <f>2^C111</f>
        <v>1.91654676258993</v>
      </c>
      <c r="E111" s="2" t="s">
        <v>784</v>
      </c>
      <c r="F111" s="2" t="s">
        <v>783</v>
      </c>
      <c r="G111" s="2">
        <v>-0.62732853152667967</v>
      </c>
      <c r="H111" s="12">
        <f>2^ABS(G111)</f>
        <v>1.5447019867549667</v>
      </c>
    </row>
    <row r="112" spans="1:8" x14ac:dyDescent="0.3">
      <c r="A112" s="21" t="s">
        <v>151</v>
      </c>
      <c r="B112" s="2" t="s">
        <v>316</v>
      </c>
      <c r="C112" s="2">
        <v>0.93361260266609836</v>
      </c>
      <c r="D112" s="12">
        <f>2^C112</f>
        <v>1.91005291005291</v>
      </c>
      <c r="E112" s="2" t="s">
        <v>533</v>
      </c>
      <c r="F112" s="2" t="s">
        <v>604</v>
      </c>
      <c r="G112" s="2">
        <v>-0.62496056865307525</v>
      </c>
      <c r="H112" s="12">
        <f>2^ABS(G112)</f>
        <v>1.5421686746987953</v>
      </c>
    </row>
    <row r="113" spans="1:8" x14ac:dyDescent="0.3">
      <c r="A113" s="21" t="s">
        <v>208</v>
      </c>
      <c r="B113" s="2" t="s">
        <v>351</v>
      </c>
      <c r="C113" s="2">
        <v>0.93352572211198703</v>
      </c>
      <c r="D113" s="12">
        <f>2^C113</f>
        <v>1.9099378881987601</v>
      </c>
      <c r="E113" s="2" t="s">
        <v>253</v>
      </c>
      <c r="F113" s="2" t="s">
        <v>785</v>
      </c>
      <c r="G113" s="2">
        <v>-0.61484186836978649</v>
      </c>
      <c r="H113" s="12">
        <f>2^ABS(G113)</f>
        <v>1.5313901345291487</v>
      </c>
    </row>
    <row r="114" spans="1:8" x14ac:dyDescent="0.3">
      <c r="A114" s="21" t="s">
        <v>1556</v>
      </c>
      <c r="B114" s="2" t="s">
        <v>1555</v>
      </c>
      <c r="C114" s="2">
        <v>0.93264473219823441</v>
      </c>
      <c r="D114" s="12">
        <f>2^C114</f>
        <v>1.90877192982456</v>
      </c>
      <c r="E114" s="2" t="s">
        <v>547</v>
      </c>
      <c r="F114" s="2" t="s">
        <v>549</v>
      </c>
      <c r="G114" s="2">
        <v>-0.60688581625721616</v>
      </c>
      <c r="H114" s="12">
        <f>2^ABS(G114)</f>
        <v>1.522968197879859</v>
      </c>
    </row>
    <row r="115" spans="1:8" x14ac:dyDescent="0.3">
      <c r="A115" s="21" t="s">
        <v>1554</v>
      </c>
      <c r="B115" s="2" t="s">
        <v>1553</v>
      </c>
      <c r="C115" s="2">
        <v>0.93230559297704163</v>
      </c>
      <c r="D115" s="12">
        <f>2^C115</f>
        <v>1.90832328106152</v>
      </c>
      <c r="E115" s="2" t="s">
        <v>535</v>
      </c>
      <c r="F115" s="2" t="s">
        <v>786</v>
      </c>
      <c r="G115" s="2">
        <v>-0.59678793611794667</v>
      </c>
      <c r="H115" s="12">
        <f>2^ABS(G115)</f>
        <v>1.5123456790123466</v>
      </c>
    </row>
    <row r="116" spans="1:8" x14ac:dyDescent="0.3">
      <c r="A116" s="21" t="s">
        <v>1552</v>
      </c>
      <c r="B116" s="2" t="s">
        <v>1551</v>
      </c>
      <c r="C116" s="2">
        <v>0.93209593549819325</v>
      </c>
      <c r="D116" s="12">
        <f>2^C116</f>
        <v>1.9080459770114899</v>
      </c>
      <c r="E116" s="2" t="s">
        <v>545</v>
      </c>
      <c r="F116" s="2" t="s">
        <v>787</v>
      </c>
      <c r="G116" s="2">
        <v>-0.59565710151739348</v>
      </c>
      <c r="H116" s="12">
        <f>2^ABS(G116)</f>
        <v>1.5111607142857151</v>
      </c>
    </row>
    <row r="117" spans="1:8" x14ac:dyDescent="0.3">
      <c r="A117" s="21" t="s">
        <v>192</v>
      </c>
      <c r="B117" s="2" t="s">
        <v>335</v>
      </c>
      <c r="C117" s="2">
        <v>0.92809324357966061</v>
      </c>
      <c r="D117" s="12">
        <f>2^C117</f>
        <v>1.90275952693824</v>
      </c>
      <c r="E117" s="2" t="s">
        <v>540</v>
      </c>
      <c r="F117" s="2" t="s">
        <v>788</v>
      </c>
      <c r="G117" s="2">
        <v>-0.59131799576097899</v>
      </c>
      <c r="H117" s="12">
        <f>2^ABS(G117)</f>
        <v>1.5066225165562908</v>
      </c>
    </row>
    <row r="118" spans="1:8" x14ac:dyDescent="0.3">
      <c r="A118" s="21" t="s">
        <v>1550</v>
      </c>
      <c r="B118" s="2" t="s">
        <v>1549</v>
      </c>
      <c r="C118" s="2">
        <v>0.92712806718870178</v>
      </c>
      <c r="D118" s="12">
        <f>2^C118</f>
        <v>1.9014869888475801</v>
      </c>
      <c r="E118" s="2" t="s">
        <v>44</v>
      </c>
      <c r="F118" s="2" t="s">
        <v>305</v>
      </c>
      <c r="G118" s="2">
        <v>-0.58705184944388289</v>
      </c>
      <c r="H118" s="12">
        <f>2^ABS(G118)</f>
        <v>1.5021739130434779</v>
      </c>
    </row>
    <row r="119" spans="1:8" x14ac:dyDescent="0.3">
      <c r="A119" s="21" t="s">
        <v>115</v>
      </c>
      <c r="B119" s="2" t="s">
        <v>1548</v>
      </c>
      <c r="C119" s="2">
        <v>0.92464099774593811</v>
      </c>
      <c r="D119" s="12">
        <f>2^C119</f>
        <v>1.8982118294360399</v>
      </c>
      <c r="E119" s="2" t="s">
        <v>541</v>
      </c>
      <c r="F119" s="2" t="s">
        <v>790</v>
      </c>
      <c r="G119" s="2">
        <v>-0.5867359429123753</v>
      </c>
      <c r="H119" s="12">
        <f>2^ABS(G119)</f>
        <v>1.5018450184501844</v>
      </c>
    </row>
    <row r="120" spans="1:8" x14ac:dyDescent="0.3">
      <c r="A120" s="21" t="s">
        <v>117</v>
      </c>
      <c r="B120" s="2" t="s">
        <v>1716</v>
      </c>
      <c r="C120" s="2">
        <v>0.92399984090987364</v>
      </c>
      <c r="D120" s="12">
        <f>2^C120</f>
        <v>1.89736842105263</v>
      </c>
    </row>
    <row r="121" spans="1:8" x14ac:dyDescent="0.3">
      <c r="A121" s="21" t="s">
        <v>45</v>
      </c>
      <c r="B121" s="2" t="s">
        <v>1546</v>
      </c>
      <c r="C121" s="2">
        <v>0.91932004515003785</v>
      </c>
      <c r="D121" s="12">
        <f>2^C121</f>
        <v>1.8912237330037101</v>
      </c>
    </row>
    <row r="122" spans="1:8" x14ac:dyDescent="0.3">
      <c r="A122" s="21" t="s">
        <v>224</v>
      </c>
      <c r="B122" s="2" t="s">
        <v>1545</v>
      </c>
      <c r="C122" s="2">
        <v>0.91223589642839942</v>
      </c>
      <c r="D122" s="12">
        <f>2^C122</f>
        <v>1.88195991091314</v>
      </c>
    </row>
    <row r="123" spans="1:8" x14ac:dyDescent="0.3">
      <c r="A123" s="21" t="s">
        <v>148</v>
      </c>
      <c r="B123" s="2" t="s">
        <v>313</v>
      </c>
      <c r="C123" s="2">
        <v>0.91199256056234035</v>
      </c>
      <c r="D123" s="12">
        <f>2^C123</f>
        <v>1.8816425120772899</v>
      </c>
    </row>
    <row r="124" spans="1:8" x14ac:dyDescent="0.3">
      <c r="A124" s="21" t="s">
        <v>1543</v>
      </c>
      <c r="B124" s="2" t="s">
        <v>1542</v>
      </c>
      <c r="C124" s="2">
        <v>0.91161300585092442</v>
      </c>
      <c r="D124" s="12">
        <f>2^C124</f>
        <v>1.88114754098361</v>
      </c>
    </row>
    <row r="125" spans="1:8" x14ac:dyDescent="0.3">
      <c r="A125" s="21" t="s">
        <v>1541</v>
      </c>
      <c r="B125" s="2" t="s">
        <v>1540</v>
      </c>
      <c r="C125" s="2">
        <v>0.9085769722364051</v>
      </c>
      <c r="D125" s="12">
        <f>2^C125</f>
        <v>1.87719298245614</v>
      </c>
    </row>
    <row r="126" spans="1:8" x14ac:dyDescent="0.3">
      <c r="A126" s="21" t="s">
        <v>11</v>
      </c>
      <c r="B126" s="2" t="s">
        <v>1715</v>
      </c>
      <c r="C126" s="2">
        <v>0.90843276041692178</v>
      </c>
      <c r="D126" s="12">
        <f>2^C126</f>
        <v>1.87700534759358</v>
      </c>
    </row>
    <row r="127" spans="1:8" x14ac:dyDescent="0.3">
      <c r="A127" s="21" t="s">
        <v>1538</v>
      </c>
      <c r="B127" s="2" t="s">
        <v>1537</v>
      </c>
      <c r="C127" s="2">
        <v>0.90722961453638029</v>
      </c>
      <c r="D127" s="12">
        <f>2^C127</f>
        <v>1.8754406580493499</v>
      </c>
    </row>
    <row r="128" spans="1:8" x14ac:dyDescent="0.3">
      <c r="A128" s="21" t="s">
        <v>95</v>
      </c>
      <c r="B128" s="2" t="s">
        <v>1536</v>
      </c>
      <c r="C128" s="2">
        <v>0.90664459082645887</v>
      </c>
      <c r="D128" s="12">
        <f>2^C128</f>
        <v>1.8746803069053699</v>
      </c>
    </row>
    <row r="129" spans="1:4" x14ac:dyDescent="0.3">
      <c r="A129" s="21" t="s">
        <v>1535</v>
      </c>
      <c r="B129" s="2" t="s">
        <v>1534</v>
      </c>
      <c r="C129" s="2">
        <v>0.90617797764347607</v>
      </c>
      <c r="D129" s="12">
        <f>2^C129</f>
        <v>1.87407407407407</v>
      </c>
    </row>
    <row r="130" spans="1:4" x14ac:dyDescent="0.3">
      <c r="A130" s="21" t="s">
        <v>22</v>
      </c>
      <c r="B130" s="2" t="s">
        <v>1533</v>
      </c>
      <c r="C130" s="2">
        <v>0.90556030963054712</v>
      </c>
      <c r="D130" s="12">
        <f>2^C130</f>
        <v>1.8732718894009199</v>
      </c>
    </row>
    <row r="131" spans="1:4" x14ac:dyDescent="0.3">
      <c r="A131" s="21" t="s">
        <v>90</v>
      </c>
      <c r="B131" s="2" t="s">
        <v>1714</v>
      </c>
      <c r="C131" s="2">
        <v>0.89990033307173511</v>
      </c>
      <c r="D131" s="12">
        <f>2^C131</f>
        <v>1.8659370725034199</v>
      </c>
    </row>
    <row r="132" spans="1:4" x14ac:dyDescent="0.3">
      <c r="A132" s="21" t="s">
        <v>1531</v>
      </c>
      <c r="B132" s="2" t="s">
        <v>1713</v>
      </c>
      <c r="C132" s="2">
        <v>0.89937488328545068</v>
      </c>
      <c r="D132" s="12">
        <f>2^C132</f>
        <v>1.8652575957727899</v>
      </c>
    </row>
    <row r="133" spans="1:4" x14ac:dyDescent="0.3">
      <c r="A133" s="21" t="s">
        <v>32</v>
      </c>
      <c r="B133" s="2" t="s">
        <v>1529</v>
      </c>
      <c r="C133" s="2">
        <v>0.89826131775090268</v>
      </c>
      <c r="D133" s="12">
        <f>2^C133</f>
        <v>1.86381842456609</v>
      </c>
    </row>
    <row r="134" spans="1:4" x14ac:dyDescent="0.3">
      <c r="A134" s="21" t="s">
        <v>1528</v>
      </c>
      <c r="B134" s="2" t="s">
        <v>1527</v>
      </c>
      <c r="C134" s="2">
        <v>0.89424638635629794</v>
      </c>
      <c r="D134" s="12">
        <f>2^C134</f>
        <v>1.8586387434555001</v>
      </c>
    </row>
    <row r="135" spans="1:4" x14ac:dyDescent="0.3">
      <c r="A135" s="21" t="s">
        <v>128</v>
      </c>
      <c r="B135" s="2" t="s">
        <v>1526</v>
      </c>
      <c r="C135" s="2">
        <v>0.89322129213741208</v>
      </c>
      <c r="D135" s="12">
        <f>2^C135</f>
        <v>1.85731857318573</v>
      </c>
    </row>
    <row r="136" spans="1:4" x14ac:dyDescent="0.3">
      <c r="A136" s="21" t="s">
        <v>76</v>
      </c>
      <c r="B136" s="2" t="s">
        <v>1525</v>
      </c>
      <c r="C136" s="2">
        <v>0.89037550882550498</v>
      </c>
      <c r="D136" s="12">
        <f>2^C136</f>
        <v>1.8536585365853699</v>
      </c>
    </row>
    <row r="137" spans="1:4" x14ac:dyDescent="0.3">
      <c r="A137" s="21" t="s">
        <v>181</v>
      </c>
      <c r="B137" s="2" t="s">
        <v>1712</v>
      </c>
      <c r="C137" s="2">
        <v>0.88833177129788621</v>
      </c>
      <c r="D137" s="12">
        <f>2^C137</f>
        <v>1.85103448275862</v>
      </c>
    </row>
    <row r="138" spans="1:4" x14ac:dyDescent="0.3">
      <c r="A138" s="21" t="s">
        <v>49</v>
      </c>
      <c r="B138" s="2" t="s">
        <v>1711</v>
      </c>
      <c r="C138" s="2">
        <v>0.88816595381124741</v>
      </c>
      <c r="D138" s="12">
        <f>2^C138</f>
        <v>1.8508217446270501</v>
      </c>
    </row>
    <row r="139" spans="1:4" x14ac:dyDescent="0.3">
      <c r="A139" s="21" t="s">
        <v>1522</v>
      </c>
      <c r="B139" s="2" t="s">
        <v>1521</v>
      </c>
      <c r="C139" s="2">
        <v>0.88309460720434274</v>
      </c>
      <c r="D139" s="12">
        <f>2^C139</f>
        <v>1.8443271767810001</v>
      </c>
    </row>
    <row r="140" spans="1:4" x14ac:dyDescent="0.3">
      <c r="A140" s="21" t="s">
        <v>93</v>
      </c>
      <c r="B140" s="2" t="s">
        <v>1520</v>
      </c>
      <c r="C140" s="2">
        <v>0.8823352233422973</v>
      </c>
      <c r="D140" s="12">
        <f>2^C140</f>
        <v>1.84335664335664</v>
      </c>
    </row>
    <row r="141" spans="1:4" x14ac:dyDescent="0.3">
      <c r="A141" s="21" t="s">
        <v>1519</v>
      </c>
      <c r="B141" s="2" t="s">
        <v>1518</v>
      </c>
      <c r="C141" s="2">
        <v>0.86884730840245394</v>
      </c>
      <c r="D141" s="12">
        <f>2^C141</f>
        <v>1.8262032085561499</v>
      </c>
    </row>
    <row r="142" spans="1:4" x14ac:dyDescent="0.3">
      <c r="A142" s="21" t="s">
        <v>129</v>
      </c>
      <c r="B142" s="2" t="s">
        <v>1517</v>
      </c>
      <c r="C142" s="2">
        <v>0.86836640087950134</v>
      </c>
      <c r="D142" s="12">
        <f>2^C142</f>
        <v>1.82559456398641</v>
      </c>
    </row>
    <row r="143" spans="1:4" x14ac:dyDescent="0.3">
      <c r="A143" s="21" t="s">
        <v>1516</v>
      </c>
      <c r="B143" s="2" t="s">
        <v>1515</v>
      </c>
      <c r="C143" s="2">
        <v>0.86217584172471351</v>
      </c>
      <c r="D143" s="12">
        <f>2^C143</f>
        <v>1.8177777777777799</v>
      </c>
    </row>
    <row r="144" spans="1:4" x14ac:dyDescent="0.3">
      <c r="A144" s="21" t="s">
        <v>18</v>
      </c>
      <c r="B144" s="2" t="s">
        <v>1514</v>
      </c>
      <c r="C144" s="2">
        <v>0.85884523724734863</v>
      </c>
      <c r="D144" s="12">
        <f>2^C144</f>
        <v>1.8135860979462901</v>
      </c>
    </row>
    <row r="145" spans="1:4" x14ac:dyDescent="0.3">
      <c r="A145" s="21" t="s">
        <v>1513</v>
      </c>
      <c r="B145" s="2" t="s">
        <v>1512</v>
      </c>
      <c r="C145" s="2">
        <v>0.85591500349294514</v>
      </c>
      <c r="D145" s="12">
        <f>2^C145</f>
        <v>1.8099062918340001</v>
      </c>
    </row>
    <row r="146" spans="1:4" x14ac:dyDescent="0.3">
      <c r="A146" s="21" t="s">
        <v>210</v>
      </c>
      <c r="B146" s="2" t="s">
        <v>353</v>
      </c>
      <c r="C146" s="2">
        <v>0.85451211119855297</v>
      </c>
      <c r="D146" s="12">
        <f>2^C146</f>
        <v>1.8081471747700399</v>
      </c>
    </row>
    <row r="147" spans="1:4" x14ac:dyDescent="0.3">
      <c r="A147" s="21" t="s">
        <v>213</v>
      </c>
      <c r="B147" s="2" t="s">
        <v>348</v>
      </c>
      <c r="C147" s="2">
        <v>0.85080097943165123</v>
      </c>
      <c r="D147" s="12">
        <f>2^C147</f>
        <v>1.8035019455252901</v>
      </c>
    </row>
    <row r="148" spans="1:4" x14ac:dyDescent="0.3">
      <c r="A148" s="21" t="s">
        <v>10</v>
      </c>
      <c r="B148" s="2" t="s">
        <v>302</v>
      </c>
      <c r="C148" s="2">
        <v>0.84448242237870963</v>
      </c>
      <c r="D148" s="12">
        <f>2^C148</f>
        <v>1.7956204379562</v>
      </c>
    </row>
    <row r="149" spans="1:4" x14ac:dyDescent="0.3">
      <c r="A149" s="21" t="s">
        <v>111</v>
      </c>
      <c r="B149" s="2" t="s">
        <v>1510</v>
      </c>
      <c r="C149" s="2">
        <v>0.84339767198313242</v>
      </c>
      <c r="D149" s="12">
        <f>2^C149</f>
        <v>1.7942708333333299</v>
      </c>
    </row>
    <row r="150" spans="1:4" x14ac:dyDescent="0.3">
      <c r="A150" s="21" t="s">
        <v>149</v>
      </c>
      <c r="B150" s="2" t="s">
        <v>314</v>
      </c>
      <c r="C150" s="2">
        <v>0.84199816593350685</v>
      </c>
      <c r="D150" s="12">
        <f>2^C150</f>
        <v>1.7925311203319501</v>
      </c>
    </row>
    <row r="151" spans="1:4" x14ac:dyDescent="0.3">
      <c r="A151" s="21" t="s">
        <v>150</v>
      </c>
      <c r="B151" s="2" t="s">
        <v>315</v>
      </c>
      <c r="C151" s="2">
        <v>0.83895958222251965</v>
      </c>
      <c r="D151" s="12">
        <f>2^C151</f>
        <v>1.78875968992248</v>
      </c>
    </row>
    <row r="152" spans="1:4" x14ac:dyDescent="0.3">
      <c r="A152" s="21" t="s">
        <v>1508</v>
      </c>
      <c r="B152" s="2" t="s">
        <v>1507</v>
      </c>
      <c r="C152" s="2">
        <v>0.83335013059054708</v>
      </c>
      <c r="D152" s="12">
        <f>2^C152</f>
        <v>1.78181818181818</v>
      </c>
    </row>
    <row r="153" spans="1:4" x14ac:dyDescent="0.3">
      <c r="A153" s="21" t="s">
        <v>137</v>
      </c>
      <c r="B153" s="2" t="s">
        <v>1710</v>
      </c>
      <c r="C153" s="2">
        <v>0.83221390931402062</v>
      </c>
      <c r="D153" s="12">
        <f>2^C153</f>
        <v>1.7804154302670601</v>
      </c>
    </row>
    <row r="154" spans="1:4" x14ac:dyDescent="0.3">
      <c r="A154" s="21" t="s">
        <v>193</v>
      </c>
      <c r="B154" s="2" t="s">
        <v>336</v>
      </c>
      <c r="C154" s="2">
        <v>0.82562321398660465</v>
      </c>
      <c r="D154" s="12">
        <f>2^C154</f>
        <v>1.77230046948357</v>
      </c>
    </row>
    <row r="155" spans="1:4" x14ac:dyDescent="0.3">
      <c r="A155" s="21" t="s">
        <v>14</v>
      </c>
      <c r="B155" s="2" t="s">
        <v>1709</v>
      </c>
      <c r="C155" s="2">
        <v>0.82330299279191577</v>
      </c>
      <c r="D155" s="12">
        <f>2^C155</f>
        <v>1.76945244956772</v>
      </c>
    </row>
    <row r="156" spans="1:4" x14ac:dyDescent="0.3">
      <c r="A156" s="21" t="s">
        <v>4</v>
      </c>
      <c r="B156" s="2" t="s">
        <v>301</v>
      </c>
      <c r="C156" s="2">
        <v>0.82209694113416321</v>
      </c>
      <c r="D156" s="12">
        <f>2^C156</f>
        <v>1.76797385620915</v>
      </c>
    </row>
    <row r="157" spans="1:4" x14ac:dyDescent="0.3">
      <c r="A157" s="21" t="s">
        <v>42</v>
      </c>
      <c r="B157" s="2" t="s">
        <v>304</v>
      </c>
      <c r="C157" s="2">
        <v>0.82064641840999342</v>
      </c>
      <c r="D157" s="12">
        <f>2^C157</f>
        <v>1.7661971830985901</v>
      </c>
    </row>
    <row r="158" spans="1:4" x14ac:dyDescent="0.3">
      <c r="A158" s="21" t="s">
        <v>1503</v>
      </c>
      <c r="B158" s="2" t="s">
        <v>1502</v>
      </c>
      <c r="C158" s="2">
        <v>0.81968455304894083</v>
      </c>
      <c r="D158" s="12">
        <f>2^C158</f>
        <v>1.76502002670227</v>
      </c>
    </row>
    <row r="159" spans="1:4" x14ac:dyDescent="0.3">
      <c r="A159" s="21" t="s">
        <v>255</v>
      </c>
      <c r="B159" s="2" t="s">
        <v>360</v>
      </c>
      <c r="C159" s="2">
        <v>0.81867023528544225</v>
      </c>
      <c r="D159" s="12">
        <f>2^C159</f>
        <v>1.76377952755906</v>
      </c>
    </row>
    <row r="160" spans="1:4" x14ac:dyDescent="0.3">
      <c r="A160" s="21" t="s">
        <v>20</v>
      </c>
      <c r="B160" s="2" t="s">
        <v>1501</v>
      </c>
      <c r="C160" s="2">
        <v>0.81584638295124645</v>
      </c>
      <c r="D160" s="12">
        <f>2^C160</f>
        <v>1.7603305785123999</v>
      </c>
    </row>
    <row r="161" spans="1:4" x14ac:dyDescent="0.3">
      <c r="A161" s="21" t="s">
        <v>1500</v>
      </c>
      <c r="B161" s="2" t="s">
        <v>1499</v>
      </c>
      <c r="C161" s="2">
        <v>0.81514675703030581</v>
      </c>
      <c r="D161" s="12">
        <f>2^C161</f>
        <v>1.7594771241830101</v>
      </c>
    </row>
    <row r="162" spans="1:4" x14ac:dyDescent="0.3">
      <c r="A162" s="21" t="s">
        <v>30</v>
      </c>
      <c r="B162" s="2" t="s">
        <v>1498</v>
      </c>
      <c r="C162" s="2">
        <v>0.80957996840182966</v>
      </c>
      <c r="D162" s="12">
        <f>2^C162</f>
        <v>1.7527010804321701</v>
      </c>
    </row>
    <row r="163" spans="1:4" x14ac:dyDescent="0.3">
      <c r="A163" s="21" t="s">
        <v>92</v>
      </c>
      <c r="B163" s="2" t="s">
        <v>1497</v>
      </c>
      <c r="C163" s="2">
        <v>0.80679323427909189</v>
      </c>
      <c r="D163" s="12">
        <f>2^C163</f>
        <v>1.7493188010899201</v>
      </c>
    </row>
    <row r="164" spans="1:4" x14ac:dyDescent="0.3">
      <c r="A164" s="21" t="s">
        <v>109</v>
      </c>
      <c r="B164" s="2" t="s">
        <v>1708</v>
      </c>
      <c r="C164" s="2">
        <v>0.80571394173939104</v>
      </c>
      <c r="D164" s="12">
        <f>2^C164</f>
        <v>1.74801061007958</v>
      </c>
    </row>
    <row r="165" spans="1:4" x14ac:dyDescent="0.3">
      <c r="A165" s="21" t="s">
        <v>62</v>
      </c>
      <c r="B165" s="2" t="s">
        <v>309</v>
      </c>
      <c r="C165" s="2">
        <v>0.80482904739857297</v>
      </c>
      <c r="D165" s="12">
        <f>2^C165</f>
        <v>1.7469387755101999</v>
      </c>
    </row>
    <row r="166" spans="1:4" x14ac:dyDescent="0.3">
      <c r="A166" s="21" t="s">
        <v>91</v>
      </c>
      <c r="B166" s="2" t="s">
        <v>1707</v>
      </c>
      <c r="C166" s="2">
        <v>0.80482076535317071</v>
      </c>
      <c r="D166" s="12">
        <f>2^C166</f>
        <v>1.74692874692875</v>
      </c>
    </row>
    <row r="167" spans="1:4" x14ac:dyDescent="0.3">
      <c r="A167" s="21" t="s">
        <v>1494</v>
      </c>
      <c r="B167" s="2" t="s">
        <v>1493</v>
      </c>
      <c r="C167" s="2">
        <v>0.80465240167777718</v>
      </c>
      <c r="D167" s="12">
        <f>2^C167</f>
        <v>1.74672489082969</v>
      </c>
    </row>
    <row r="168" spans="1:4" x14ac:dyDescent="0.3">
      <c r="A168" s="21" t="s">
        <v>1492</v>
      </c>
      <c r="B168" s="2" t="s">
        <v>1491</v>
      </c>
      <c r="C168" s="2">
        <v>0.80322703643492765</v>
      </c>
      <c r="D168" s="12">
        <f>2^C168</f>
        <v>1.7450000000000001</v>
      </c>
    </row>
    <row r="169" spans="1:4" x14ac:dyDescent="0.3">
      <c r="A169" s="21" t="s">
        <v>197</v>
      </c>
      <c r="B169" s="2" t="s">
        <v>340</v>
      </c>
      <c r="C169" s="2">
        <v>0.80296315294044662</v>
      </c>
      <c r="D169" s="12">
        <f>2^C169</f>
        <v>1.7446808510638301</v>
      </c>
    </row>
    <row r="170" spans="1:4" x14ac:dyDescent="0.3">
      <c r="A170" s="21" t="s">
        <v>1490</v>
      </c>
      <c r="B170" s="2" t="s">
        <v>1706</v>
      </c>
      <c r="C170" s="2">
        <v>0.79642608817116745</v>
      </c>
      <c r="D170" s="12">
        <f>2^C170</f>
        <v>1.73679332715477</v>
      </c>
    </row>
    <row r="171" spans="1:4" x14ac:dyDescent="0.3">
      <c r="A171" s="21" t="s">
        <v>80</v>
      </c>
      <c r="B171" s="2" t="s">
        <v>1488</v>
      </c>
      <c r="C171" s="2">
        <v>0.79617857959258409</v>
      </c>
      <c r="D171" s="12">
        <f>2^C171</f>
        <v>1.7364953886693</v>
      </c>
    </row>
    <row r="172" spans="1:4" x14ac:dyDescent="0.3">
      <c r="A172" s="21" t="s">
        <v>155</v>
      </c>
      <c r="B172" s="2" t="s">
        <v>320</v>
      </c>
      <c r="C172" s="2">
        <v>0.79533132787458427</v>
      </c>
      <c r="D172" s="12">
        <f>2^C172</f>
        <v>1.73547589616811</v>
      </c>
    </row>
    <row r="173" spans="1:4" x14ac:dyDescent="0.3">
      <c r="A173" s="21" t="s">
        <v>58</v>
      </c>
      <c r="B173" s="2" t="s">
        <v>1486</v>
      </c>
      <c r="C173" s="2">
        <v>0.78054088033326985</v>
      </c>
      <c r="D173" s="12">
        <f>2^C173</f>
        <v>1.7177747625508799</v>
      </c>
    </row>
    <row r="174" spans="1:4" x14ac:dyDescent="0.3">
      <c r="A174" s="21" t="s">
        <v>1485</v>
      </c>
      <c r="B174" s="2" t="s">
        <v>1484</v>
      </c>
      <c r="C174" s="2">
        <v>0.7799716841346247</v>
      </c>
      <c r="D174" s="12">
        <f>2^C174</f>
        <v>1.71709717097171</v>
      </c>
    </row>
    <row r="175" spans="1:4" x14ac:dyDescent="0.3">
      <c r="A175" s="21" t="s">
        <v>278</v>
      </c>
      <c r="B175" s="2" t="s">
        <v>365</v>
      </c>
      <c r="C175" s="2">
        <v>0.77705216189407977</v>
      </c>
      <c r="D175" s="12">
        <f>2^C175</f>
        <v>1.7136258660508099</v>
      </c>
    </row>
    <row r="176" spans="1:4" x14ac:dyDescent="0.3">
      <c r="A176" s="21" t="s">
        <v>1482</v>
      </c>
      <c r="B176" s="2" t="s">
        <v>1481</v>
      </c>
      <c r="C176" s="2">
        <v>0.77564606233026545</v>
      </c>
      <c r="D176" s="12">
        <f>2^C176</f>
        <v>1.7119565217391299</v>
      </c>
    </row>
    <row r="177" spans="1:4" x14ac:dyDescent="0.3">
      <c r="A177" s="21" t="s">
        <v>158</v>
      </c>
      <c r="B177" s="2" t="s">
        <v>323</v>
      </c>
      <c r="C177" s="2">
        <v>0.77380236234657873</v>
      </c>
      <c r="D177" s="12">
        <f>2^C177</f>
        <v>1.70977011494253</v>
      </c>
    </row>
    <row r="178" spans="1:4" x14ac:dyDescent="0.3">
      <c r="A178" s="21" t="s">
        <v>132</v>
      </c>
      <c r="B178" s="2" t="s">
        <v>311</v>
      </c>
      <c r="C178" s="2">
        <v>0.77365540349538742</v>
      </c>
      <c r="D178" s="12">
        <f>2^C178</f>
        <v>1.70959595959596</v>
      </c>
    </row>
    <row r="179" spans="1:4" x14ac:dyDescent="0.3">
      <c r="A179" s="21" t="s">
        <v>94</v>
      </c>
      <c r="B179" s="2" t="s">
        <v>1480</v>
      </c>
      <c r="C179" s="2">
        <v>0.77322913815297856</v>
      </c>
      <c r="D179" s="12">
        <f>2^C179</f>
        <v>1.7090909090909101</v>
      </c>
    </row>
    <row r="180" spans="1:4" x14ac:dyDescent="0.3">
      <c r="A180" s="21" t="s">
        <v>1479</v>
      </c>
      <c r="B180" s="2" t="s">
        <v>1478</v>
      </c>
      <c r="C180" s="2">
        <v>0.77161714082117017</v>
      </c>
      <c r="D180" s="12">
        <f>2^C180</f>
        <v>1.70718232044199</v>
      </c>
    </row>
    <row r="181" spans="1:4" x14ac:dyDescent="0.3">
      <c r="A181" s="21" t="s">
        <v>1477</v>
      </c>
      <c r="B181" s="2" t="s">
        <v>1476</v>
      </c>
      <c r="C181" s="2">
        <v>0.7696133592154738</v>
      </c>
      <c r="D181" s="12">
        <f>2^C181</f>
        <v>1.7048128342246001</v>
      </c>
    </row>
    <row r="182" spans="1:4" x14ac:dyDescent="0.3">
      <c r="A182" s="21" t="s">
        <v>206</v>
      </c>
      <c r="B182" s="2" t="s">
        <v>345</v>
      </c>
      <c r="C182" s="2">
        <v>0.76886394559157589</v>
      </c>
      <c r="D182" s="12">
        <f>2^C182</f>
        <v>1.7039274924471299</v>
      </c>
    </row>
    <row r="183" spans="1:4" x14ac:dyDescent="0.3">
      <c r="A183" s="21" t="s">
        <v>134</v>
      </c>
      <c r="B183" s="2" t="s">
        <v>1474</v>
      </c>
      <c r="C183" s="2">
        <v>0.76672952493303848</v>
      </c>
      <c r="D183" s="12">
        <f>2^C183</f>
        <v>1.70140845070423</v>
      </c>
    </row>
    <row r="184" spans="1:4" x14ac:dyDescent="0.3">
      <c r="A184" s="21" t="s">
        <v>87</v>
      </c>
      <c r="B184" s="2" t="s">
        <v>1473</v>
      </c>
      <c r="C184" s="2">
        <v>0.76401463403957515</v>
      </c>
      <c r="D184" s="12">
        <f>2^C184</f>
        <v>1.69820971867008</v>
      </c>
    </row>
    <row r="185" spans="1:4" x14ac:dyDescent="0.3">
      <c r="A185" s="21" t="s">
        <v>48</v>
      </c>
      <c r="B185" s="2" t="s">
        <v>308</v>
      </c>
      <c r="C185" s="2">
        <v>0.76213616990111199</v>
      </c>
      <c r="D185" s="12">
        <f>2^C185</f>
        <v>1.696</v>
      </c>
    </row>
    <row r="186" spans="1:4" x14ac:dyDescent="0.3">
      <c r="A186" s="21" t="s">
        <v>1471</v>
      </c>
      <c r="B186" s="2" t="s">
        <v>1470</v>
      </c>
      <c r="C186" s="2">
        <v>0.75915854156377904</v>
      </c>
      <c r="D186" s="12">
        <f>2^C186</f>
        <v>1.69250317662008</v>
      </c>
    </row>
    <row r="187" spans="1:4" x14ac:dyDescent="0.3">
      <c r="A187" s="21" t="s">
        <v>1469</v>
      </c>
      <c r="B187" s="2" t="s">
        <v>1468</v>
      </c>
      <c r="C187" s="2">
        <v>0.75810028652828387</v>
      </c>
      <c r="D187" s="12">
        <f>2^C187</f>
        <v>1.6912621359223301</v>
      </c>
    </row>
    <row r="188" spans="1:4" x14ac:dyDescent="0.3">
      <c r="A188" s="21" t="s">
        <v>21</v>
      </c>
      <c r="B188" s="2" t="s">
        <v>1467</v>
      </c>
      <c r="C188" s="2">
        <v>0.75766146117113087</v>
      </c>
      <c r="D188" s="12">
        <f>2^C188</f>
        <v>1.6907477820025401</v>
      </c>
    </row>
    <row r="189" spans="1:4" x14ac:dyDescent="0.3">
      <c r="A189" s="21" t="s">
        <v>63</v>
      </c>
      <c r="B189" s="2" t="s">
        <v>310</v>
      </c>
      <c r="C189" s="2">
        <v>0.75583410812012086</v>
      </c>
      <c r="D189" s="12">
        <f>2^C189</f>
        <v>1.6886075949367101</v>
      </c>
    </row>
    <row r="190" spans="1:4" x14ac:dyDescent="0.3">
      <c r="A190" s="21" t="s">
        <v>1466</v>
      </c>
      <c r="B190" s="2" t="s">
        <v>1705</v>
      </c>
      <c r="C190" s="2">
        <v>0.75581959152976896</v>
      </c>
      <c r="D190" s="12">
        <f>2^C190</f>
        <v>1.6885906040268499</v>
      </c>
    </row>
    <row r="191" spans="1:4" x14ac:dyDescent="0.3">
      <c r="A191" s="21" t="s">
        <v>82</v>
      </c>
      <c r="B191" s="2" t="s">
        <v>1464</v>
      </c>
      <c r="C191" s="2">
        <v>0.75558127233355454</v>
      </c>
      <c r="D191" s="12">
        <f>2^C191</f>
        <v>1.68831168831169</v>
      </c>
    </row>
    <row r="192" spans="1:4" x14ac:dyDescent="0.3">
      <c r="A192" s="21" t="s">
        <v>152</v>
      </c>
      <c r="B192" s="2" t="s">
        <v>317</v>
      </c>
      <c r="C192" s="2">
        <v>0.75006982480690298</v>
      </c>
      <c r="D192" s="12">
        <f>2^C192</f>
        <v>1.6818742293464899</v>
      </c>
    </row>
    <row r="193" spans="1:4" x14ac:dyDescent="0.3">
      <c r="A193" s="21" t="s">
        <v>89</v>
      </c>
      <c r="B193" s="2" t="s">
        <v>1704</v>
      </c>
      <c r="C193" s="2">
        <v>0.74846123300403555</v>
      </c>
      <c r="D193" s="12">
        <f>2^C193</f>
        <v>1.68</v>
      </c>
    </row>
    <row r="194" spans="1:4" x14ac:dyDescent="0.3">
      <c r="A194" s="21" t="s">
        <v>157</v>
      </c>
      <c r="B194" s="2" t="s">
        <v>322</v>
      </c>
      <c r="C194" s="2">
        <v>0.74507064380326227</v>
      </c>
      <c r="D194" s="12">
        <f>2^C194</f>
        <v>1.6760563380281699</v>
      </c>
    </row>
    <row r="195" spans="1:4" x14ac:dyDescent="0.3">
      <c r="A195" s="21" t="s">
        <v>1461</v>
      </c>
      <c r="B195" s="2" t="s">
        <v>1460</v>
      </c>
      <c r="C195" s="2">
        <v>0.7413978404814654</v>
      </c>
      <c r="D195" s="12">
        <f>2^C195</f>
        <v>1.6717948717948701</v>
      </c>
    </row>
    <row r="196" spans="1:4" x14ac:dyDescent="0.3">
      <c r="A196" s="21" t="s">
        <v>1459</v>
      </c>
      <c r="B196" s="2" t="s">
        <v>1458</v>
      </c>
      <c r="C196" s="2">
        <v>0.7380068753668666</v>
      </c>
      <c r="D196" s="12">
        <f>2^C196</f>
        <v>1.6678700361010801</v>
      </c>
    </row>
    <row r="197" spans="1:4" x14ac:dyDescent="0.3">
      <c r="A197" s="21" t="s">
        <v>209</v>
      </c>
      <c r="B197" s="2" t="s">
        <v>352</v>
      </c>
      <c r="C197" s="2">
        <v>0.73773278112440022</v>
      </c>
      <c r="D197" s="12">
        <f>2^C197</f>
        <v>1.66755319148936</v>
      </c>
    </row>
    <row r="198" spans="1:4" x14ac:dyDescent="0.3">
      <c r="A198" s="21" t="s">
        <v>13</v>
      </c>
      <c r="B198" s="2" t="s">
        <v>1456</v>
      </c>
      <c r="C198" s="2">
        <v>0.73581557813011378</v>
      </c>
      <c r="D198" s="12">
        <f>2^C198</f>
        <v>1.6653386454183301</v>
      </c>
    </row>
    <row r="199" spans="1:4" x14ac:dyDescent="0.3">
      <c r="A199" s="21" t="s">
        <v>176</v>
      </c>
      <c r="B199" s="2" t="s">
        <v>332</v>
      </c>
      <c r="C199" s="2">
        <v>0.73390091953337377</v>
      </c>
      <c r="D199" s="12">
        <f>2^C199</f>
        <v>1.6631299734748</v>
      </c>
    </row>
    <row r="200" spans="1:4" x14ac:dyDescent="0.3">
      <c r="A200" s="21" t="s">
        <v>1454</v>
      </c>
      <c r="B200" s="2" t="s">
        <v>1453</v>
      </c>
      <c r="C200" s="2">
        <v>0.73382588663563941</v>
      </c>
      <c r="D200" s="12">
        <f>2^C200</f>
        <v>1.6630434782608701</v>
      </c>
    </row>
    <row r="201" spans="1:4" x14ac:dyDescent="0.3">
      <c r="A201" s="21" t="s">
        <v>160</v>
      </c>
      <c r="B201" s="2" t="s">
        <v>1452</v>
      </c>
      <c r="C201" s="2">
        <v>0.73276671689356065</v>
      </c>
      <c r="D201" s="12">
        <f>2^C201</f>
        <v>1.6618229854689599</v>
      </c>
    </row>
    <row r="202" spans="1:4" x14ac:dyDescent="0.3">
      <c r="A202" s="21" t="s">
        <v>153</v>
      </c>
      <c r="B202" s="2" t="s">
        <v>318</v>
      </c>
      <c r="C202" s="2">
        <v>0.7325931854054849</v>
      </c>
      <c r="D202" s="12">
        <f>2^C202</f>
        <v>1.66162310866575</v>
      </c>
    </row>
    <row r="203" spans="1:4" x14ac:dyDescent="0.3">
      <c r="A203" s="21" t="s">
        <v>103</v>
      </c>
      <c r="B203" s="2" t="s">
        <v>1451</v>
      </c>
      <c r="C203" s="2">
        <v>0.73159242206735031</v>
      </c>
      <c r="D203" s="12">
        <f>2^C203</f>
        <v>1.66047087980173</v>
      </c>
    </row>
    <row r="204" spans="1:4" x14ac:dyDescent="0.3">
      <c r="A204" s="21" t="s">
        <v>196</v>
      </c>
      <c r="B204" s="2" t="s">
        <v>339</v>
      </c>
      <c r="C204" s="2">
        <v>0.73020263798049412</v>
      </c>
      <c r="D204" s="12">
        <f>2^C204</f>
        <v>1.6588720770288901</v>
      </c>
    </row>
    <row r="205" spans="1:4" x14ac:dyDescent="0.3">
      <c r="A205" s="21" t="s">
        <v>100</v>
      </c>
      <c r="B205" s="2" t="s">
        <v>1450</v>
      </c>
      <c r="C205" s="2">
        <v>0.73013845927056498</v>
      </c>
      <c r="D205" s="12">
        <f>2^C205</f>
        <v>1.6587982832618</v>
      </c>
    </row>
    <row r="206" spans="1:4" x14ac:dyDescent="0.3">
      <c r="A206" s="21" t="s">
        <v>200</v>
      </c>
      <c r="B206" s="2" t="s">
        <v>343</v>
      </c>
      <c r="C206" s="2">
        <v>0.72977905357293538</v>
      </c>
      <c r="D206" s="12">
        <f>2^C206</f>
        <v>1.6583850931677</v>
      </c>
    </row>
    <row r="207" spans="1:4" x14ac:dyDescent="0.3">
      <c r="A207" s="21" t="s">
        <v>26</v>
      </c>
      <c r="B207" s="2" t="s">
        <v>1449</v>
      </c>
      <c r="C207" s="2">
        <v>0.72632707371985628</v>
      </c>
      <c r="D207" s="12">
        <f>2^C207</f>
        <v>1.65442176870748</v>
      </c>
    </row>
    <row r="208" spans="1:4" x14ac:dyDescent="0.3">
      <c r="A208" s="21" t="s">
        <v>1448</v>
      </c>
      <c r="B208" s="2" t="s">
        <v>1703</v>
      </c>
      <c r="C208" s="2">
        <v>0.72483303901500606</v>
      </c>
      <c r="D208" s="12">
        <f>2^C208</f>
        <v>1.6527093596059099</v>
      </c>
    </row>
    <row r="209" spans="1:4" x14ac:dyDescent="0.3">
      <c r="A209" s="21" t="s">
        <v>23</v>
      </c>
      <c r="B209" s="2" t="s">
        <v>1446</v>
      </c>
      <c r="C209" s="2">
        <v>0.72453694972902338</v>
      </c>
      <c r="D209" s="12">
        <f>2^C209</f>
        <v>1.6523702031602701</v>
      </c>
    </row>
    <row r="210" spans="1:4" x14ac:dyDescent="0.3">
      <c r="A210" s="21" t="s">
        <v>220</v>
      </c>
      <c r="B210" s="2" t="s">
        <v>1445</v>
      </c>
      <c r="C210" s="2">
        <v>0.72045050738318972</v>
      </c>
      <c r="D210" s="12">
        <f>2^C210</f>
        <v>1.64769647696477</v>
      </c>
    </row>
    <row r="211" spans="1:4" x14ac:dyDescent="0.3">
      <c r="A211" s="21" t="s">
        <v>195</v>
      </c>
      <c r="B211" s="2" t="s">
        <v>338</v>
      </c>
      <c r="C211" s="2">
        <v>0.71517052918643487</v>
      </c>
      <c r="D211" s="12">
        <f>2^C211</f>
        <v>1.6416772554002499</v>
      </c>
    </row>
    <row r="212" spans="1:4" x14ac:dyDescent="0.3">
      <c r="A212" s="21" t="s">
        <v>1443</v>
      </c>
      <c r="B212" s="2" t="s">
        <v>1442</v>
      </c>
      <c r="C212" s="2">
        <v>0.71476984805200861</v>
      </c>
      <c r="D212" s="12">
        <f>2^C212</f>
        <v>1.6412213740457999</v>
      </c>
    </row>
    <row r="213" spans="1:4" x14ac:dyDescent="0.3">
      <c r="A213" s="21" t="s">
        <v>166</v>
      </c>
      <c r="B213" s="2" t="s">
        <v>1702</v>
      </c>
      <c r="C213" s="2">
        <v>0.71346276500182482</v>
      </c>
      <c r="D213" s="12">
        <f>2^C213</f>
        <v>1.63973509933775</v>
      </c>
    </row>
    <row r="214" spans="1:4" x14ac:dyDescent="0.3">
      <c r="A214" s="21" t="s">
        <v>102</v>
      </c>
      <c r="B214" s="2" t="s">
        <v>1701</v>
      </c>
      <c r="C214" s="2">
        <v>0.71328659769669545</v>
      </c>
      <c r="D214" s="12">
        <f>2^C214</f>
        <v>1.63953488372093</v>
      </c>
    </row>
    <row r="215" spans="1:4" x14ac:dyDescent="0.3">
      <c r="A215" s="21" t="s">
        <v>544</v>
      </c>
      <c r="B215" s="2" t="s">
        <v>1439</v>
      </c>
      <c r="C215" s="2">
        <v>0.7112141897352654</v>
      </c>
      <c r="D215" s="12">
        <f>2^C215</f>
        <v>1.6371814092953498</v>
      </c>
    </row>
    <row r="216" spans="1:4" x14ac:dyDescent="0.3">
      <c r="A216" s="21" t="s">
        <v>1438</v>
      </c>
      <c r="B216" s="2" t="s">
        <v>1437</v>
      </c>
      <c r="C216" s="2">
        <v>0.71113960679830246</v>
      </c>
      <c r="D216" s="12">
        <f>2^C216</f>
        <v>1.63709677419355</v>
      </c>
    </row>
    <row r="217" spans="1:4" x14ac:dyDescent="0.3">
      <c r="A217" s="21" t="s">
        <v>27</v>
      </c>
      <c r="B217" s="2" t="s">
        <v>1436</v>
      </c>
      <c r="C217" s="2">
        <v>0.71100982993452411</v>
      </c>
      <c r="D217" s="12">
        <f>2^C217</f>
        <v>1.63694951664876</v>
      </c>
    </row>
    <row r="218" spans="1:4" x14ac:dyDescent="0.3">
      <c r="A218" s="21" t="s">
        <v>31</v>
      </c>
      <c r="B218" s="2" t="s">
        <v>1435</v>
      </c>
      <c r="C218" s="2">
        <v>0.71030023801044206</v>
      </c>
      <c r="D218" s="12">
        <f>2^C218</f>
        <v>1.63614457831325</v>
      </c>
    </row>
    <row r="219" spans="1:4" x14ac:dyDescent="0.3">
      <c r="A219" s="21" t="s">
        <v>446</v>
      </c>
      <c r="B219" s="2" t="s">
        <v>447</v>
      </c>
      <c r="C219" s="2">
        <v>0.70546744133150985</v>
      </c>
      <c r="D219" s="12">
        <f>2^C219</f>
        <v>1.6306729264475699</v>
      </c>
    </row>
    <row r="220" spans="1:4" x14ac:dyDescent="0.3">
      <c r="A220" s="21" t="s">
        <v>113</v>
      </c>
      <c r="B220" s="2" t="s">
        <v>1434</v>
      </c>
      <c r="C220" s="2">
        <v>0.70381731794919522</v>
      </c>
      <c r="D220" s="12">
        <f>2^C220</f>
        <v>1.62880886426593</v>
      </c>
    </row>
    <row r="221" spans="1:4" x14ac:dyDescent="0.3">
      <c r="A221" s="21" t="s">
        <v>207</v>
      </c>
      <c r="B221" s="2" t="s">
        <v>350</v>
      </c>
      <c r="C221" s="2">
        <v>0.7017345828870033</v>
      </c>
      <c r="D221" s="12">
        <f>2^C221</f>
        <v>1.62645914396887</v>
      </c>
    </row>
    <row r="222" spans="1:4" x14ac:dyDescent="0.3">
      <c r="A222" s="21" t="s">
        <v>139</v>
      </c>
      <c r="B222" s="2" t="s">
        <v>1700</v>
      </c>
      <c r="C222" s="2">
        <v>0.70104601991126381</v>
      </c>
      <c r="D222" s="12">
        <f>2^C222</f>
        <v>1.62568306010929</v>
      </c>
    </row>
    <row r="223" spans="1:4" x14ac:dyDescent="0.3">
      <c r="A223" s="21" t="s">
        <v>1432</v>
      </c>
      <c r="B223" s="2" t="s">
        <v>1699</v>
      </c>
      <c r="C223" s="2">
        <v>0.69624856506217736</v>
      </c>
      <c r="D223" s="12">
        <f>2^C223</f>
        <v>1.62028608582575</v>
      </c>
    </row>
    <row r="224" spans="1:4" x14ac:dyDescent="0.3">
      <c r="A224" s="21" t="s">
        <v>138</v>
      </c>
      <c r="B224" s="2" t="s">
        <v>1430</v>
      </c>
      <c r="C224" s="2">
        <v>0.69136872772610014</v>
      </c>
      <c r="D224" s="12">
        <f>2^C224</f>
        <v>1.61481481481482</v>
      </c>
    </row>
    <row r="225" spans="1:4" x14ac:dyDescent="0.3">
      <c r="A225" s="21" t="s">
        <v>54</v>
      </c>
      <c r="B225" s="2" t="s">
        <v>1429</v>
      </c>
      <c r="C225" s="2">
        <v>0.68950023624937529</v>
      </c>
      <c r="D225" s="12">
        <f>2^C225</f>
        <v>1.61272475795297</v>
      </c>
    </row>
    <row r="226" spans="1:4" x14ac:dyDescent="0.3">
      <c r="A226" s="21" t="s">
        <v>218</v>
      </c>
      <c r="B226" s="2" t="s">
        <v>1428</v>
      </c>
      <c r="C226" s="2">
        <v>0.68896022125537204</v>
      </c>
      <c r="D226" s="12">
        <f>2^C226</f>
        <v>1.6121212121212101</v>
      </c>
    </row>
    <row r="227" spans="1:4" x14ac:dyDescent="0.3">
      <c r="A227" s="21" t="s">
        <v>280</v>
      </c>
      <c r="B227" s="2" t="s">
        <v>367</v>
      </c>
      <c r="C227" s="2">
        <v>0.68410408828768343</v>
      </c>
      <c r="D227" s="12">
        <f>2^C227</f>
        <v>1.60670391061453</v>
      </c>
    </row>
    <row r="228" spans="1:4" x14ac:dyDescent="0.3">
      <c r="A228" s="21" t="s">
        <v>24</v>
      </c>
      <c r="B228" s="2" t="s">
        <v>303</v>
      </c>
      <c r="C228" s="2">
        <v>0.6828321570327307</v>
      </c>
      <c r="D228" s="12">
        <f>2^C228</f>
        <v>1.6052880075542999</v>
      </c>
    </row>
    <row r="229" spans="1:4" x14ac:dyDescent="0.3">
      <c r="A229" s="21" t="s">
        <v>17</v>
      </c>
      <c r="B229" s="2" t="s">
        <v>1426</v>
      </c>
      <c r="C229" s="2">
        <v>0.68021081586897592</v>
      </c>
      <c r="D229" s="12">
        <f>2^C229</f>
        <v>1.6023738872403599</v>
      </c>
    </row>
    <row r="230" spans="1:4" x14ac:dyDescent="0.3">
      <c r="A230" s="21" t="s">
        <v>228</v>
      </c>
      <c r="B230" s="2" t="s">
        <v>1425</v>
      </c>
      <c r="C230" s="2">
        <v>0.68019195698700663</v>
      </c>
      <c r="D230" s="12">
        <f>2^C230</f>
        <v>1.6023529411764701</v>
      </c>
    </row>
    <row r="231" spans="1:4" x14ac:dyDescent="0.3">
      <c r="A231" s="21" t="s">
        <v>1424</v>
      </c>
      <c r="B231" s="2" t="s">
        <v>1698</v>
      </c>
      <c r="C231" s="2">
        <v>0.67925009630991551</v>
      </c>
      <c r="D231" s="12">
        <f>2^C231</f>
        <v>1.60130718954248</v>
      </c>
    </row>
    <row r="232" spans="1:4" x14ac:dyDescent="0.3">
      <c r="A232" s="21" t="s">
        <v>28</v>
      </c>
      <c r="B232" s="2" t="s">
        <v>1422</v>
      </c>
      <c r="C232" s="2">
        <v>0.67714442514441187</v>
      </c>
      <c r="D232" s="12">
        <f>2^C232</f>
        <v>1.5989717223650399</v>
      </c>
    </row>
    <row r="233" spans="1:4" x14ac:dyDescent="0.3">
      <c r="A233" s="21" t="s">
        <v>6</v>
      </c>
      <c r="B233" s="2" t="s">
        <v>625</v>
      </c>
      <c r="C233" s="2">
        <v>0.67710721431046617</v>
      </c>
      <c r="D233" s="12">
        <f>2^C233</f>
        <v>1.59893048128342</v>
      </c>
    </row>
    <row r="234" spans="1:4" x14ac:dyDescent="0.3">
      <c r="A234" s="21" t="s">
        <v>1421</v>
      </c>
      <c r="B234" s="2" t="s">
        <v>1420</v>
      </c>
      <c r="C234" s="2">
        <v>0.67703808561953327</v>
      </c>
      <c r="D234" s="12">
        <f>2^C234</f>
        <v>1.5988538681948401</v>
      </c>
    </row>
    <row r="235" spans="1:4" x14ac:dyDescent="0.3">
      <c r="A235" s="21" t="s">
        <v>159</v>
      </c>
      <c r="B235" s="2" t="s">
        <v>1419</v>
      </c>
      <c r="C235" s="2">
        <v>0.6755475036970936</v>
      </c>
      <c r="D235" s="12">
        <f>2^C235</f>
        <v>1.5972027972028</v>
      </c>
    </row>
    <row r="236" spans="1:4" x14ac:dyDescent="0.3">
      <c r="A236" s="21" t="s">
        <v>1418</v>
      </c>
      <c r="B236" s="2" t="s">
        <v>1417</v>
      </c>
      <c r="C236" s="2">
        <v>0.66952679597962694</v>
      </c>
      <c r="D236" s="12">
        <f>2^C236</f>
        <v>1.59055118110236</v>
      </c>
    </row>
    <row r="237" spans="1:4" x14ac:dyDescent="0.3">
      <c r="A237" s="21" t="s">
        <v>1416</v>
      </c>
      <c r="B237" s="2" t="s">
        <v>1697</v>
      </c>
      <c r="C237" s="2">
        <v>0.66245394429776994</v>
      </c>
      <c r="D237" s="12">
        <f>2^C237</f>
        <v>1.58277254374159</v>
      </c>
    </row>
    <row r="238" spans="1:4" x14ac:dyDescent="0.3">
      <c r="A238" s="21" t="s">
        <v>119</v>
      </c>
      <c r="B238" s="2" t="s">
        <v>1414</v>
      </c>
      <c r="C238" s="2">
        <v>0.66238526787199448</v>
      </c>
      <c r="D238" s="12">
        <f>2^C238</f>
        <v>1.58269720101781</v>
      </c>
    </row>
    <row r="239" spans="1:4" x14ac:dyDescent="0.3">
      <c r="A239" s="21" t="s">
        <v>1413</v>
      </c>
      <c r="B239" s="2" t="s">
        <v>1412</v>
      </c>
      <c r="C239" s="2">
        <v>0.66216067473925222</v>
      </c>
      <c r="D239" s="12">
        <f>2^C239</f>
        <v>1.5824508320726201</v>
      </c>
    </row>
    <row r="240" spans="1:4" x14ac:dyDescent="0.3">
      <c r="A240" s="21" t="s">
        <v>374</v>
      </c>
      <c r="B240" s="2" t="s">
        <v>1696</v>
      </c>
      <c r="C240" s="2">
        <v>0.66006395596187928</v>
      </c>
      <c r="D240" s="12">
        <f>2^C240</f>
        <v>1.5801526717557299</v>
      </c>
    </row>
    <row r="241" spans="1:4" x14ac:dyDescent="0.3">
      <c r="A241" s="21" t="s">
        <v>169</v>
      </c>
      <c r="B241" s="2" t="s">
        <v>325</v>
      </c>
      <c r="C241" s="2">
        <v>0.65932643565908211</v>
      </c>
      <c r="D241" s="12">
        <f>2^C241</f>
        <v>1.5793450881612101</v>
      </c>
    </row>
    <row r="242" spans="1:4" x14ac:dyDescent="0.3">
      <c r="A242" s="21" t="s">
        <v>110</v>
      </c>
      <c r="B242" s="2" t="s">
        <v>1410</v>
      </c>
      <c r="C242" s="2">
        <v>0.65932643565908211</v>
      </c>
      <c r="D242" s="12">
        <f>2^C242</f>
        <v>1.5793450881612101</v>
      </c>
    </row>
    <row r="243" spans="1:4" x14ac:dyDescent="0.3">
      <c r="A243" s="21" t="s">
        <v>1409</v>
      </c>
      <c r="B243" s="2" t="s">
        <v>1408</v>
      </c>
      <c r="C243" s="2">
        <v>0.65853171871699268</v>
      </c>
      <c r="D243" s="12">
        <f>2^C243</f>
        <v>1.5784753363228701</v>
      </c>
    </row>
    <row r="244" spans="1:4" x14ac:dyDescent="0.3">
      <c r="A244" s="21" t="s">
        <v>29</v>
      </c>
      <c r="B244" s="2" t="s">
        <v>1407</v>
      </c>
      <c r="C244" s="2">
        <v>0.65687354430945644</v>
      </c>
      <c r="D244" s="12">
        <f>2^C244</f>
        <v>1.57666214382632</v>
      </c>
    </row>
    <row r="245" spans="1:4" x14ac:dyDescent="0.3">
      <c r="A245" s="21" t="s">
        <v>259</v>
      </c>
      <c r="B245" s="2" t="s">
        <v>1695</v>
      </c>
      <c r="C245" s="2">
        <v>0.65559804331421545</v>
      </c>
      <c r="D245" s="12">
        <f>2^C245</f>
        <v>1.5752688172042999</v>
      </c>
    </row>
    <row r="246" spans="1:4" x14ac:dyDescent="0.3">
      <c r="A246" s="21" t="s">
        <v>184</v>
      </c>
      <c r="B246" s="2" t="s">
        <v>1405</v>
      </c>
      <c r="C246" s="2">
        <v>0.65457820244570353</v>
      </c>
      <c r="D246" s="12">
        <f>2^C246</f>
        <v>1.5741556534508101</v>
      </c>
    </row>
    <row r="247" spans="1:4" x14ac:dyDescent="0.3">
      <c r="A247" s="21" t="s">
        <v>96</v>
      </c>
      <c r="B247" s="2" t="s">
        <v>1404</v>
      </c>
      <c r="C247" s="2">
        <v>0.65373173294438924</v>
      </c>
      <c r="D247" s="12">
        <f>2^C247</f>
        <v>1.57323232323232</v>
      </c>
    </row>
    <row r="248" spans="1:4" x14ac:dyDescent="0.3">
      <c r="A248" s="21" t="s">
        <v>72</v>
      </c>
      <c r="B248" s="2" t="s">
        <v>1403</v>
      </c>
      <c r="C248" s="2">
        <v>0.65207669657969192</v>
      </c>
      <c r="D248" s="12">
        <f>2^C248</f>
        <v>1.5714285714285701</v>
      </c>
    </row>
    <row r="249" spans="1:4" x14ac:dyDescent="0.3">
      <c r="A249" s="21" t="s">
        <v>147</v>
      </c>
      <c r="B249" s="2" t="s">
        <v>312</v>
      </c>
      <c r="C249" s="2">
        <v>0.64817576123979204</v>
      </c>
      <c r="D249" s="12">
        <f>2^C249</f>
        <v>1.56718528995757</v>
      </c>
    </row>
    <row r="250" spans="1:4" x14ac:dyDescent="0.3">
      <c r="A250" s="21" t="s">
        <v>167</v>
      </c>
      <c r="B250" s="2" t="s">
        <v>1401</v>
      </c>
      <c r="C250" s="2">
        <v>0.64418292401706745</v>
      </c>
      <c r="D250" s="12">
        <f>2^C250</f>
        <v>1.56285390713477</v>
      </c>
    </row>
    <row r="251" spans="1:4" x14ac:dyDescent="0.3">
      <c r="A251" s="21" t="s">
        <v>123</v>
      </c>
      <c r="B251" s="2" t="s">
        <v>1400</v>
      </c>
      <c r="C251" s="2">
        <v>0.64023508393517659</v>
      </c>
      <c r="D251" s="12">
        <f>2^C251</f>
        <v>1.5585831062670299</v>
      </c>
    </row>
    <row r="252" spans="1:4" x14ac:dyDescent="0.3">
      <c r="A252" s="21" t="s">
        <v>74</v>
      </c>
      <c r="B252" s="2" t="s">
        <v>1399</v>
      </c>
      <c r="C252" s="2">
        <v>0.63884668891228402</v>
      </c>
      <c r="D252" s="12">
        <f>2^C252</f>
        <v>1.55708390646492</v>
      </c>
    </row>
    <row r="253" spans="1:4" x14ac:dyDescent="0.3">
      <c r="A253" s="21" t="s">
        <v>1398</v>
      </c>
      <c r="B253" s="2" t="s">
        <v>1397</v>
      </c>
      <c r="C253" s="2">
        <v>0.63674504282370414</v>
      </c>
      <c r="D253" s="12">
        <f>2^C253</f>
        <v>1.5548172757475101</v>
      </c>
    </row>
    <row r="254" spans="1:4" x14ac:dyDescent="0.3">
      <c r="A254" s="21" t="s">
        <v>112</v>
      </c>
      <c r="B254" s="2" t="s">
        <v>1396</v>
      </c>
      <c r="C254" s="2">
        <v>0.63657448326980859</v>
      </c>
      <c r="D254" s="12">
        <f>2^C254</f>
        <v>1.55463347164592</v>
      </c>
    </row>
    <row r="255" spans="1:4" x14ac:dyDescent="0.3">
      <c r="A255" s="21" t="s">
        <v>163</v>
      </c>
      <c r="B255" s="2" t="s">
        <v>1694</v>
      </c>
      <c r="C255" s="2">
        <v>0.63608575295922509</v>
      </c>
      <c r="D255" s="12">
        <f>2^C255</f>
        <v>1.5541069100391101</v>
      </c>
    </row>
    <row r="256" spans="1:4" x14ac:dyDescent="0.3">
      <c r="A256" s="21" t="s">
        <v>125</v>
      </c>
      <c r="B256" s="2" t="s">
        <v>1394</v>
      </c>
      <c r="C256" s="2">
        <v>0.62985395821985923</v>
      </c>
      <c r="D256" s="12">
        <f>2^C256</f>
        <v>1.54740834386852</v>
      </c>
    </row>
    <row r="257" spans="1:4" x14ac:dyDescent="0.3">
      <c r="A257" s="21" t="s">
        <v>75</v>
      </c>
      <c r="B257" s="2" t="s">
        <v>1393</v>
      </c>
      <c r="C257" s="2">
        <v>0.62872288624956618</v>
      </c>
      <c r="D257" s="12">
        <f>2^C257</f>
        <v>1.54619565217391</v>
      </c>
    </row>
    <row r="258" spans="1:4" x14ac:dyDescent="0.3">
      <c r="A258" s="21" t="s">
        <v>130</v>
      </c>
      <c r="B258" s="2" t="s">
        <v>1693</v>
      </c>
      <c r="C258" s="2">
        <v>0.62459596015758623</v>
      </c>
      <c r="D258" s="12">
        <f>2^C258</f>
        <v>1.5417789757412401</v>
      </c>
    </row>
    <row r="259" spans="1:4" x14ac:dyDescent="0.3">
      <c r="A259" s="21" t="s">
        <v>1391</v>
      </c>
      <c r="B259" s="2" t="s">
        <v>1390</v>
      </c>
      <c r="C259" s="2">
        <v>0.62454601485488814</v>
      </c>
      <c r="D259" s="12">
        <f>2^C259</f>
        <v>1.5417256011315399</v>
      </c>
    </row>
    <row r="260" spans="1:4" x14ac:dyDescent="0.3">
      <c r="A260" s="21" t="s">
        <v>217</v>
      </c>
      <c r="B260" s="2" t="s">
        <v>1389</v>
      </c>
      <c r="C260" s="2">
        <v>0.62266766860690081</v>
      </c>
      <c r="D260" s="12">
        <f>2^C260</f>
        <v>1.53971962616822</v>
      </c>
    </row>
    <row r="261" spans="1:4" x14ac:dyDescent="0.3">
      <c r="A261" s="21" t="s">
        <v>1388</v>
      </c>
      <c r="B261" s="2" t="s">
        <v>1387</v>
      </c>
      <c r="C261" s="2">
        <v>0.62167427907767447</v>
      </c>
      <c r="D261" s="12">
        <f>2^C261</f>
        <v>1.53865979381443</v>
      </c>
    </row>
    <row r="262" spans="1:4" x14ac:dyDescent="0.3">
      <c r="A262" s="21" t="s">
        <v>1386</v>
      </c>
      <c r="B262" s="2" t="s">
        <v>1385</v>
      </c>
      <c r="C262" s="2">
        <v>0.62077487770062478</v>
      </c>
      <c r="D262" s="12">
        <f>2^C262</f>
        <v>1.53770086526576</v>
      </c>
    </row>
    <row r="263" spans="1:4" x14ac:dyDescent="0.3">
      <c r="A263" s="21" t="s">
        <v>168</v>
      </c>
      <c r="B263" s="2" t="s">
        <v>1692</v>
      </c>
      <c r="C263" s="2">
        <v>0.61625032001332025</v>
      </c>
      <c r="D263" s="12">
        <f>2^C263</f>
        <v>1.53288590604027</v>
      </c>
    </row>
    <row r="264" spans="1:4" x14ac:dyDescent="0.3">
      <c r="A264" s="21" t="s">
        <v>25</v>
      </c>
      <c r="B264" s="2" t="s">
        <v>1383</v>
      </c>
      <c r="C264" s="2">
        <v>0.61588439033402542</v>
      </c>
      <c r="D264" s="12">
        <f>2^C264</f>
        <v>1.5324971493728601</v>
      </c>
    </row>
    <row r="265" spans="1:4" x14ac:dyDescent="0.3">
      <c r="A265" s="21" t="s">
        <v>162</v>
      </c>
      <c r="B265" s="2" t="s">
        <v>1691</v>
      </c>
      <c r="C265" s="2">
        <v>0.61379626411155275</v>
      </c>
      <c r="D265" s="12">
        <f>2^C265</f>
        <v>1.5302806499261401</v>
      </c>
    </row>
    <row r="266" spans="1:4" x14ac:dyDescent="0.3">
      <c r="A266" s="21" t="s">
        <v>1381</v>
      </c>
      <c r="B266" s="2" t="s">
        <v>1690</v>
      </c>
      <c r="C266" s="2">
        <v>0.61161362881115022</v>
      </c>
      <c r="D266" s="12">
        <f>2^C266</f>
        <v>1.5279672578444701</v>
      </c>
    </row>
    <row r="267" spans="1:4" x14ac:dyDescent="0.3">
      <c r="A267" s="21" t="s">
        <v>182</v>
      </c>
      <c r="B267" s="2" t="s">
        <v>333</v>
      </c>
      <c r="C267" s="2">
        <v>0.61005348168398277</v>
      </c>
      <c r="D267" s="12">
        <f>2^C267</f>
        <v>1.5263157894736801</v>
      </c>
    </row>
    <row r="268" spans="1:4" x14ac:dyDescent="0.3">
      <c r="A268" s="21" t="s">
        <v>1378</v>
      </c>
      <c r="B268" s="2" t="s">
        <v>1377</v>
      </c>
      <c r="C268" s="2">
        <v>0.60970457480645024</v>
      </c>
      <c r="D268" s="12">
        <f>2^C268</f>
        <v>1.52594670406732</v>
      </c>
    </row>
    <row r="269" spans="1:4" x14ac:dyDescent="0.3">
      <c r="A269" s="21" t="s">
        <v>35</v>
      </c>
      <c r="B269" s="2" t="s">
        <v>1376</v>
      </c>
      <c r="C269" s="2">
        <v>0.6091307867194371</v>
      </c>
      <c r="D269" s="12">
        <f>2^C269</f>
        <v>1.5253399258343601</v>
      </c>
    </row>
    <row r="270" spans="1:4" x14ac:dyDescent="0.3">
      <c r="A270" s="21" t="s">
        <v>386</v>
      </c>
      <c r="B270" s="2" t="s">
        <v>387</v>
      </c>
      <c r="C270" s="2">
        <v>0.60897938183969369</v>
      </c>
      <c r="D270" s="12">
        <f>2^C270</f>
        <v>1.52517985611511</v>
      </c>
    </row>
    <row r="271" spans="1:4" x14ac:dyDescent="0.3">
      <c r="A271" s="21" t="s">
        <v>118</v>
      </c>
      <c r="B271" s="2" t="s">
        <v>1375</v>
      </c>
      <c r="C271" s="2">
        <v>0.60867856969496503</v>
      </c>
      <c r="D271" s="12">
        <f>2^C271</f>
        <v>1.5248618784530401</v>
      </c>
    </row>
    <row r="272" spans="1:4" x14ac:dyDescent="0.3">
      <c r="A272" s="21" t="s">
        <v>1374</v>
      </c>
      <c r="B272" s="2" t="s">
        <v>1373</v>
      </c>
      <c r="C272" s="2">
        <v>0.60862397695505832</v>
      </c>
      <c r="D272" s="12">
        <f>2^C272</f>
        <v>1.52480417754569</v>
      </c>
    </row>
    <row r="273" spans="1:20" x14ac:dyDescent="0.3">
      <c r="A273" s="21" t="s">
        <v>41</v>
      </c>
      <c r="B273" s="2" t="s">
        <v>1372</v>
      </c>
      <c r="C273" s="2">
        <v>0.605609651563916</v>
      </c>
      <c r="D273" s="12">
        <f>2^C273</f>
        <v>1.5216216216216201</v>
      </c>
    </row>
    <row r="274" spans="1:20" x14ac:dyDescent="0.3">
      <c r="A274" s="21" t="s">
        <v>1371</v>
      </c>
      <c r="B274" s="2" t="s">
        <v>1370</v>
      </c>
      <c r="C274" s="2">
        <v>0.60242640646264056</v>
      </c>
      <c r="D274" s="12">
        <f>2^C274</f>
        <v>1.51826792963464</v>
      </c>
    </row>
    <row r="275" spans="1:20" x14ac:dyDescent="0.3">
      <c r="A275" s="21" t="s">
        <v>275</v>
      </c>
      <c r="B275" s="2" t="s">
        <v>1369</v>
      </c>
      <c r="C275" s="2">
        <v>0.60201513707438692</v>
      </c>
      <c r="D275" s="12">
        <f>2^C275</f>
        <v>1.5178351783517801</v>
      </c>
    </row>
    <row r="276" spans="1:20" x14ac:dyDescent="0.3">
      <c r="A276" s="21" t="s">
        <v>126</v>
      </c>
      <c r="B276" s="2" t="s">
        <v>1368</v>
      </c>
      <c r="C276" s="2">
        <v>0.59985246279881699</v>
      </c>
      <c r="D276" s="12">
        <f>2^C276</f>
        <v>1.5155615696887701</v>
      </c>
    </row>
    <row r="277" spans="1:20" x14ac:dyDescent="0.3">
      <c r="A277" s="21" t="s">
        <v>1367</v>
      </c>
      <c r="B277" s="2" t="s">
        <v>1366</v>
      </c>
      <c r="C277" s="2">
        <v>0.59591847014955113</v>
      </c>
      <c r="D277" s="12">
        <f>2^C277</f>
        <v>1.51143451143451</v>
      </c>
      <c r="E277" s="19"/>
      <c r="F277" s="19"/>
      <c r="G277" s="19"/>
      <c r="H277" s="19"/>
      <c r="I277" s="19"/>
      <c r="J277" s="19"/>
      <c r="K277" s="19"/>
      <c r="L277" s="19"/>
      <c r="M277" s="19"/>
      <c r="N277" s="19"/>
      <c r="O277" s="19"/>
      <c r="P277" s="19"/>
      <c r="Q277" s="19"/>
      <c r="R277" s="19"/>
      <c r="S277" s="19"/>
      <c r="T277" s="19"/>
    </row>
    <row r="278" spans="1:20" x14ac:dyDescent="0.3">
      <c r="A278" s="21" t="s">
        <v>216</v>
      </c>
      <c r="B278" s="2" t="s">
        <v>1365</v>
      </c>
      <c r="C278" s="2">
        <v>0.5932777689331562</v>
      </c>
      <c r="D278" s="12">
        <f>2^C278</f>
        <v>1.5086705202312101</v>
      </c>
    </row>
    <row r="279" spans="1:20" x14ac:dyDescent="0.3">
      <c r="A279" s="21" t="s">
        <v>212</v>
      </c>
      <c r="B279" s="2" t="s">
        <v>347</v>
      </c>
      <c r="C279" s="2">
        <v>0.59095293856353903</v>
      </c>
      <c r="D279" s="12">
        <f>2^C279</f>
        <v>1.5062413314840499</v>
      </c>
    </row>
    <row r="280" spans="1:20" x14ac:dyDescent="0.3">
      <c r="A280" s="21" t="s">
        <v>172</v>
      </c>
      <c r="B280" s="2" t="s">
        <v>328</v>
      </c>
      <c r="C280" s="2">
        <v>0.58884593520838791</v>
      </c>
      <c r="D280" s="12">
        <f>2^C280</f>
        <v>1.5040431266846399</v>
      </c>
    </row>
    <row r="281" spans="1:20" x14ac:dyDescent="0.3">
      <c r="A281" s="21" t="s">
        <v>127</v>
      </c>
      <c r="B281" s="2" t="s">
        <v>1364</v>
      </c>
      <c r="C281" s="2">
        <v>0.58730644118945152</v>
      </c>
      <c r="D281" s="12">
        <f>2^C281</f>
        <v>1.5024390243902399</v>
      </c>
    </row>
    <row r="282" spans="1:20" x14ac:dyDescent="0.3">
      <c r="A282" s="21" t="s">
        <v>1363</v>
      </c>
      <c r="B282" s="2" t="s">
        <v>1362</v>
      </c>
      <c r="C282" s="2">
        <v>0.58621756390677993</v>
      </c>
      <c r="D282" s="12">
        <f>2^C282</f>
        <v>1.50130548302872</v>
      </c>
    </row>
    <row r="283" spans="1:20" x14ac:dyDescent="0.3">
      <c r="A283" s="21" t="s">
        <v>1361</v>
      </c>
      <c r="B283" s="2" t="s">
        <v>1360</v>
      </c>
      <c r="C283" s="2">
        <v>0.58561842027821087</v>
      </c>
      <c r="D283" s="12">
        <f>2^C283</f>
        <v>1.5006821282401099</v>
      </c>
    </row>
    <row r="284" spans="1:20" x14ac:dyDescent="0.3">
      <c r="A284" s="21" t="s">
        <v>154</v>
      </c>
      <c r="B284" s="2" t="s">
        <v>319</v>
      </c>
      <c r="C284" s="2">
        <v>0.58496250072115619</v>
      </c>
      <c r="D284" s="12">
        <f>2^C284</f>
        <v>1.5</v>
      </c>
    </row>
    <row r="285" spans="1:20" x14ac:dyDescent="0.3">
      <c r="A285" s="21" t="s">
        <v>114</v>
      </c>
      <c r="B285" s="2" t="s">
        <v>1358</v>
      </c>
      <c r="C285" s="2">
        <v>0.57867075485343555</v>
      </c>
      <c r="D285" s="12">
        <f>2^C285</f>
        <v>1.4934725848564001</v>
      </c>
    </row>
    <row r="286" spans="1:20" x14ac:dyDescent="0.3">
      <c r="A286" s="21" t="s">
        <v>1357</v>
      </c>
      <c r="B286" s="2" t="s">
        <v>1356</v>
      </c>
      <c r="C286" s="2">
        <v>0.57828643586533701</v>
      </c>
      <c r="D286" s="12">
        <f>2^C286</f>
        <v>1.4930747922437699</v>
      </c>
    </row>
    <row r="287" spans="1:20" x14ac:dyDescent="0.3">
      <c r="A287" s="21" t="s">
        <v>165</v>
      </c>
      <c r="B287" s="2" t="s">
        <v>324</v>
      </c>
      <c r="C287" s="2">
        <v>0.57707459129084016</v>
      </c>
      <c r="D287" s="12">
        <f>2^C287</f>
        <v>1.4918211559432899</v>
      </c>
    </row>
  </sheetData>
  <mergeCells count="2">
    <mergeCell ref="E1:H1"/>
    <mergeCell ref="A1:D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Categories</vt:lpstr>
      <vt:lpstr>Bar statistics</vt:lpstr>
      <vt:lpstr>Transcription</vt:lpstr>
      <vt:lpstr>Translation</vt:lpstr>
      <vt:lpstr>Chaperones and Proteases</vt:lpstr>
      <vt:lpstr>Transport</vt:lpstr>
      <vt:lpstr>Glycolysis</vt:lpstr>
      <vt:lpstr>PPP</vt:lpstr>
      <vt:lpstr>TCA</vt:lpstr>
      <vt:lpstr>Storage</vt:lpstr>
      <vt:lpstr>Summary</vt:lpstr>
      <vt:lpstr>SS vs. 172 h log2 changes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Eleni Vasilakou</dc:creator>
  <cp:lastModifiedBy>Eleni Vasilakou</cp:lastModifiedBy>
  <dcterms:created xsi:type="dcterms:W3CDTF">2020-03-27T16:03:43Z</dcterms:created>
  <dcterms:modified xsi:type="dcterms:W3CDTF">2020-07-03T13:33:36Z</dcterms:modified>
</cp:coreProperties>
</file>